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85" windowWidth="14805" windowHeight="7230"/>
  </bookViews>
  <sheets>
    <sheet name="2026" sheetId="1" r:id="rId1"/>
  </sheets>
  <definedNames>
    <definedName name="_xlnm.Print_Titles" localSheetId="0">'2026'!$A:$B</definedName>
    <definedName name="_xlnm.Print_Area" localSheetId="0">'2026'!$A$1:$AO$60</definedName>
  </definedNames>
  <calcPr calcId="162913"/>
</workbook>
</file>

<file path=xl/calcChain.xml><?xml version="1.0" encoding="utf-8"?>
<calcChain xmlns="http://schemas.openxmlformats.org/spreadsheetml/2006/main">
  <c r="AK30" i="1" l="1"/>
  <c r="AM14" i="1" l="1"/>
  <c r="AF56" i="1" l="1"/>
  <c r="AH57" i="1"/>
  <c r="J6" i="1" l="1"/>
  <c r="X25" i="1" l="1"/>
  <c r="AG37" i="1" l="1"/>
  <c r="AN7" i="1" l="1"/>
  <c r="AN8" i="1"/>
  <c r="AN10" i="1"/>
  <c r="AN11" i="1"/>
  <c r="AN12" i="1"/>
  <c r="AN13" i="1"/>
  <c r="AN14" i="1"/>
  <c r="AN16" i="1"/>
  <c r="AN17" i="1"/>
  <c r="AN18" i="1"/>
  <c r="AN19" i="1"/>
  <c r="AN20" i="1"/>
  <c r="AN21" i="1"/>
  <c r="AN22" i="1"/>
  <c r="AN23" i="1"/>
  <c r="AN24" i="1"/>
  <c r="AN25" i="1"/>
  <c r="AN27" i="1"/>
  <c r="AN28" i="1"/>
  <c r="AN30" i="1"/>
  <c r="AN31" i="1"/>
  <c r="AN32" i="1"/>
  <c r="AN33" i="1"/>
  <c r="AN34" i="1"/>
  <c r="AN35" i="1"/>
  <c r="AN36" i="1"/>
  <c r="AN37" i="1"/>
  <c r="AN38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6" i="1"/>
  <c r="AN57" i="1"/>
  <c r="AI7" i="1"/>
  <c r="AI8" i="1"/>
  <c r="AI10" i="1"/>
  <c r="AI11" i="1"/>
  <c r="AI12" i="1"/>
  <c r="AI13" i="1"/>
  <c r="AI14" i="1"/>
  <c r="AI16" i="1"/>
  <c r="AI17" i="1"/>
  <c r="AI18" i="1"/>
  <c r="AI19" i="1"/>
  <c r="AI20" i="1"/>
  <c r="AI21" i="1"/>
  <c r="AI22" i="1"/>
  <c r="AI23" i="1"/>
  <c r="AI24" i="1"/>
  <c r="AI25" i="1"/>
  <c r="AI27" i="1"/>
  <c r="AI28" i="1"/>
  <c r="AI30" i="1"/>
  <c r="AI31" i="1"/>
  <c r="AI32" i="1"/>
  <c r="AI33" i="1"/>
  <c r="AI34" i="1"/>
  <c r="AI35" i="1"/>
  <c r="AI36" i="1"/>
  <c r="AI37" i="1"/>
  <c r="AI38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6" i="1"/>
  <c r="AI57" i="1"/>
  <c r="AE7" i="1"/>
  <c r="AE8" i="1"/>
  <c r="AE10" i="1"/>
  <c r="AE11" i="1"/>
  <c r="AE12" i="1"/>
  <c r="AE13" i="1"/>
  <c r="AE14" i="1"/>
  <c r="AE16" i="1"/>
  <c r="AE17" i="1"/>
  <c r="AE18" i="1"/>
  <c r="AE19" i="1"/>
  <c r="AE20" i="1"/>
  <c r="AE21" i="1"/>
  <c r="AE22" i="1"/>
  <c r="AE23" i="1"/>
  <c r="AE24" i="1"/>
  <c r="AE25" i="1"/>
  <c r="AE27" i="1"/>
  <c r="AE28" i="1"/>
  <c r="AE30" i="1"/>
  <c r="AE31" i="1"/>
  <c r="AE32" i="1"/>
  <c r="AE33" i="1"/>
  <c r="AE34" i="1"/>
  <c r="AE35" i="1"/>
  <c r="AE36" i="1"/>
  <c r="AE37" i="1"/>
  <c r="AE38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6" i="1"/>
  <c r="AE57" i="1"/>
  <c r="AB7" i="1"/>
  <c r="AB8" i="1"/>
  <c r="AB10" i="1"/>
  <c r="AB11" i="1"/>
  <c r="AB12" i="1"/>
  <c r="AB13" i="1"/>
  <c r="AB14" i="1"/>
  <c r="AB16" i="1"/>
  <c r="AB17" i="1"/>
  <c r="AB18" i="1"/>
  <c r="AB19" i="1"/>
  <c r="AB20" i="1"/>
  <c r="AB21" i="1"/>
  <c r="AB22" i="1"/>
  <c r="AB23" i="1"/>
  <c r="AB24" i="1"/>
  <c r="AB25" i="1"/>
  <c r="AB27" i="1"/>
  <c r="AB28" i="1"/>
  <c r="AB30" i="1"/>
  <c r="AB31" i="1"/>
  <c r="AB32" i="1"/>
  <c r="AB33" i="1"/>
  <c r="AB34" i="1"/>
  <c r="AB35" i="1"/>
  <c r="AB36" i="1"/>
  <c r="AB37" i="1"/>
  <c r="AB38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6" i="1"/>
  <c r="AB57" i="1"/>
  <c r="Q7" i="1"/>
  <c r="S7" i="1" s="1"/>
  <c r="Q8" i="1"/>
  <c r="S8" i="1" s="1"/>
  <c r="Q10" i="1"/>
  <c r="S10" i="1" s="1"/>
  <c r="Q11" i="1"/>
  <c r="S11" i="1" s="1"/>
  <c r="Q12" i="1"/>
  <c r="S12" i="1" s="1"/>
  <c r="Q13" i="1"/>
  <c r="S13" i="1" s="1"/>
  <c r="Q14" i="1"/>
  <c r="S14" i="1" s="1"/>
  <c r="Q16" i="1"/>
  <c r="Q17" i="1"/>
  <c r="S17" i="1" s="1"/>
  <c r="Q18" i="1"/>
  <c r="S18" i="1" s="1"/>
  <c r="Q19" i="1"/>
  <c r="S19" i="1" s="1"/>
  <c r="Q20" i="1"/>
  <c r="S20" i="1" s="1"/>
  <c r="Q21" i="1"/>
  <c r="S21" i="1" s="1"/>
  <c r="Q22" i="1"/>
  <c r="S22" i="1" s="1"/>
  <c r="Q23" i="1"/>
  <c r="S23" i="1" s="1"/>
  <c r="Q24" i="1"/>
  <c r="S24" i="1" s="1"/>
  <c r="Q25" i="1"/>
  <c r="S25" i="1" s="1"/>
  <c r="Q27" i="1"/>
  <c r="S27" i="1" s="1"/>
  <c r="Q28" i="1"/>
  <c r="S28" i="1" s="1"/>
  <c r="Q30" i="1"/>
  <c r="S30" i="1" s="1"/>
  <c r="Q31" i="1"/>
  <c r="S31" i="1" s="1"/>
  <c r="Q32" i="1"/>
  <c r="S32" i="1" s="1"/>
  <c r="Q33" i="1"/>
  <c r="S33" i="1" s="1"/>
  <c r="Q34" i="1"/>
  <c r="S34" i="1" s="1"/>
  <c r="Q35" i="1"/>
  <c r="S35" i="1" s="1"/>
  <c r="Q36" i="1"/>
  <c r="S36" i="1" s="1"/>
  <c r="Q37" i="1"/>
  <c r="S37" i="1" s="1"/>
  <c r="Q38" i="1"/>
  <c r="S38" i="1" s="1"/>
  <c r="Q40" i="1"/>
  <c r="S40" i="1" s="1"/>
  <c r="Q41" i="1"/>
  <c r="S41" i="1" s="1"/>
  <c r="Q42" i="1"/>
  <c r="S42" i="1" s="1"/>
  <c r="Q43" i="1"/>
  <c r="S43" i="1" s="1"/>
  <c r="Q44" i="1"/>
  <c r="S44" i="1" s="1"/>
  <c r="Q45" i="1"/>
  <c r="S45" i="1" s="1"/>
  <c r="Q46" i="1"/>
  <c r="S46" i="1" s="1"/>
  <c r="Q47" i="1"/>
  <c r="S47" i="1" s="1"/>
  <c r="Q48" i="1"/>
  <c r="S48" i="1" s="1"/>
  <c r="Q49" i="1"/>
  <c r="S49" i="1" s="1"/>
  <c r="Q50" i="1"/>
  <c r="S50" i="1" s="1"/>
  <c r="Q51" i="1"/>
  <c r="S51" i="1" s="1"/>
  <c r="Q52" i="1"/>
  <c r="S52" i="1" s="1"/>
  <c r="Q53" i="1"/>
  <c r="S53" i="1" s="1"/>
  <c r="Q54" i="1"/>
  <c r="S54" i="1" s="1"/>
  <c r="Q56" i="1"/>
  <c r="S56" i="1" s="1"/>
  <c r="Q57" i="1"/>
  <c r="S57" i="1" s="1"/>
  <c r="H7" i="1"/>
  <c r="K7" i="1" s="1"/>
  <c r="H8" i="1"/>
  <c r="K8" i="1" s="1"/>
  <c r="H10" i="1"/>
  <c r="K10" i="1" s="1"/>
  <c r="H11" i="1"/>
  <c r="K11" i="1" s="1"/>
  <c r="H12" i="1"/>
  <c r="K12" i="1" s="1"/>
  <c r="H13" i="1"/>
  <c r="K13" i="1" s="1"/>
  <c r="H14" i="1"/>
  <c r="K14" i="1" s="1"/>
  <c r="H16" i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7" i="1"/>
  <c r="K27" i="1" s="1"/>
  <c r="H28" i="1"/>
  <c r="K28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38" i="1"/>
  <c r="K38" i="1" s="1"/>
  <c r="H40" i="1"/>
  <c r="K40" i="1" s="1"/>
  <c r="H41" i="1"/>
  <c r="K41" i="1" s="1"/>
  <c r="H42" i="1"/>
  <c r="K42" i="1" s="1"/>
  <c r="H43" i="1"/>
  <c r="K43" i="1" s="1"/>
  <c r="H44" i="1"/>
  <c r="K44" i="1" s="1"/>
  <c r="H45" i="1"/>
  <c r="K45" i="1" s="1"/>
  <c r="H46" i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6" i="1"/>
  <c r="K56" i="1" s="1"/>
  <c r="H57" i="1"/>
  <c r="K57" i="1" s="1"/>
  <c r="D58" i="1"/>
  <c r="E58" i="1"/>
  <c r="F58" i="1"/>
  <c r="G58" i="1"/>
  <c r="I58" i="1"/>
  <c r="J58" i="1"/>
  <c r="L58" i="1"/>
  <c r="M58" i="1"/>
  <c r="N58" i="1"/>
  <c r="O58" i="1"/>
  <c r="P58" i="1"/>
  <c r="R58" i="1"/>
  <c r="T58" i="1"/>
  <c r="U58" i="1"/>
  <c r="V58" i="1"/>
  <c r="W58" i="1"/>
  <c r="X58" i="1"/>
  <c r="Y58" i="1"/>
  <c r="Z58" i="1"/>
  <c r="AA58" i="1"/>
  <c r="AC58" i="1"/>
  <c r="AD58" i="1"/>
  <c r="AF58" i="1"/>
  <c r="AG58" i="1"/>
  <c r="AH58" i="1"/>
  <c r="AK58" i="1"/>
  <c r="AL58" i="1"/>
  <c r="AM58" i="1"/>
  <c r="D55" i="1"/>
  <c r="E55" i="1"/>
  <c r="F55" i="1"/>
  <c r="G55" i="1"/>
  <c r="I55" i="1"/>
  <c r="J55" i="1"/>
  <c r="L55" i="1"/>
  <c r="M55" i="1"/>
  <c r="N55" i="1"/>
  <c r="O55" i="1"/>
  <c r="P55" i="1"/>
  <c r="R55" i="1"/>
  <c r="T55" i="1"/>
  <c r="U55" i="1"/>
  <c r="V55" i="1"/>
  <c r="W55" i="1"/>
  <c r="X55" i="1"/>
  <c r="Y55" i="1"/>
  <c r="Z55" i="1"/>
  <c r="AA55" i="1"/>
  <c r="AC55" i="1"/>
  <c r="AD55" i="1"/>
  <c r="AF55" i="1"/>
  <c r="AG55" i="1"/>
  <c r="AH55" i="1"/>
  <c r="AK55" i="1"/>
  <c r="AL55" i="1"/>
  <c r="AM55" i="1"/>
  <c r="D39" i="1"/>
  <c r="E39" i="1"/>
  <c r="F39" i="1"/>
  <c r="G39" i="1"/>
  <c r="I39" i="1"/>
  <c r="J39" i="1"/>
  <c r="L39" i="1"/>
  <c r="M39" i="1"/>
  <c r="N39" i="1"/>
  <c r="O39" i="1"/>
  <c r="P39" i="1"/>
  <c r="R39" i="1"/>
  <c r="T39" i="1"/>
  <c r="U39" i="1"/>
  <c r="V39" i="1"/>
  <c r="W39" i="1"/>
  <c r="X39" i="1"/>
  <c r="Y39" i="1"/>
  <c r="Z39" i="1"/>
  <c r="AA39" i="1"/>
  <c r="AC39" i="1"/>
  <c r="AD39" i="1"/>
  <c r="AF39" i="1"/>
  <c r="AG39" i="1"/>
  <c r="AH39" i="1"/>
  <c r="AK39" i="1"/>
  <c r="AL39" i="1"/>
  <c r="AM39" i="1"/>
  <c r="D29" i="1"/>
  <c r="E29" i="1"/>
  <c r="F29" i="1"/>
  <c r="G29" i="1"/>
  <c r="I29" i="1"/>
  <c r="J29" i="1"/>
  <c r="L29" i="1"/>
  <c r="M29" i="1"/>
  <c r="N29" i="1"/>
  <c r="O29" i="1"/>
  <c r="R29" i="1"/>
  <c r="T29" i="1"/>
  <c r="U29" i="1"/>
  <c r="V29" i="1"/>
  <c r="W29" i="1"/>
  <c r="X29" i="1"/>
  <c r="Y29" i="1"/>
  <c r="Z29" i="1"/>
  <c r="AA29" i="1"/>
  <c r="AC29" i="1"/>
  <c r="AD29" i="1"/>
  <c r="AF29" i="1"/>
  <c r="AG29" i="1"/>
  <c r="AH29" i="1"/>
  <c r="AK29" i="1"/>
  <c r="AL29" i="1"/>
  <c r="AM29" i="1"/>
  <c r="D26" i="1"/>
  <c r="E26" i="1"/>
  <c r="F26" i="1"/>
  <c r="F59" i="1" s="1"/>
  <c r="G26" i="1"/>
  <c r="I26" i="1"/>
  <c r="J26" i="1"/>
  <c r="L26" i="1"/>
  <c r="M26" i="1"/>
  <c r="N26" i="1"/>
  <c r="O26" i="1"/>
  <c r="P26" i="1"/>
  <c r="R26" i="1"/>
  <c r="T26" i="1"/>
  <c r="U26" i="1"/>
  <c r="V26" i="1"/>
  <c r="W26" i="1"/>
  <c r="X26" i="1"/>
  <c r="Y26" i="1"/>
  <c r="Z26" i="1"/>
  <c r="Z59" i="1" s="1"/>
  <c r="AA26" i="1"/>
  <c r="AC26" i="1"/>
  <c r="AD26" i="1"/>
  <c r="AF26" i="1"/>
  <c r="AG26" i="1"/>
  <c r="AH26" i="1"/>
  <c r="AK26" i="1"/>
  <c r="AL26" i="1"/>
  <c r="AM26" i="1"/>
  <c r="D15" i="1"/>
  <c r="E15" i="1"/>
  <c r="F15" i="1"/>
  <c r="G15" i="1"/>
  <c r="I15" i="1"/>
  <c r="J15" i="1"/>
  <c r="L15" i="1"/>
  <c r="M15" i="1"/>
  <c r="N15" i="1"/>
  <c r="O15" i="1"/>
  <c r="P15" i="1"/>
  <c r="R15" i="1"/>
  <c r="T15" i="1"/>
  <c r="U15" i="1"/>
  <c r="V15" i="1"/>
  <c r="W15" i="1"/>
  <c r="X15" i="1"/>
  <c r="Y15" i="1"/>
  <c r="Z15" i="1"/>
  <c r="AA15" i="1"/>
  <c r="AC15" i="1"/>
  <c r="AD15" i="1"/>
  <c r="AF15" i="1"/>
  <c r="AG15" i="1"/>
  <c r="AH15" i="1"/>
  <c r="AK15" i="1"/>
  <c r="AL15" i="1"/>
  <c r="AM15" i="1"/>
  <c r="D9" i="1"/>
  <c r="E9" i="1"/>
  <c r="F9" i="1"/>
  <c r="G9" i="1"/>
  <c r="I9" i="1"/>
  <c r="J9" i="1"/>
  <c r="L9" i="1"/>
  <c r="M9" i="1"/>
  <c r="N9" i="1"/>
  <c r="O9" i="1"/>
  <c r="P9" i="1"/>
  <c r="R9" i="1"/>
  <c r="T9" i="1"/>
  <c r="U9" i="1"/>
  <c r="V9" i="1"/>
  <c r="W9" i="1"/>
  <c r="X9" i="1"/>
  <c r="Y9" i="1"/>
  <c r="Z9" i="1"/>
  <c r="AA9" i="1"/>
  <c r="AC9" i="1"/>
  <c r="AD9" i="1"/>
  <c r="AF9" i="1"/>
  <c r="AG9" i="1"/>
  <c r="AH9" i="1"/>
  <c r="AK9" i="1"/>
  <c r="AL9" i="1"/>
  <c r="AM9" i="1"/>
  <c r="D59" i="1" l="1"/>
  <c r="S16" i="1"/>
  <c r="Y59" i="1"/>
  <c r="W59" i="1"/>
  <c r="T59" i="1"/>
  <c r="K16" i="1"/>
  <c r="X59" i="1"/>
  <c r="X60" i="1" s="1"/>
  <c r="AK59" i="1"/>
  <c r="U59" i="1"/>
  <c r="U60" i="1" s="1"/>
  <c r="M59" i="1"/>
  <c r="M60" i="1" s="1"/>
  <c r="E59" i="1"/>
  <c r="E60" i="1" s="1"/>
  <c r="AH59" i="1"/>
  <c r="AF59" i="1"/>
  <c r="L59" i="1"/>
  <c r="R59" i="1"/>
  <c r="O59" i="1"/>
  <c r="O60" i="1" s="1"/>
  <c r="N59" i="1"/>
  <c r="AD59" i="1"/>
  <c r="AD60" i="1" s="1"/>
  <c r="J59" i="1"/>
  <c r="J60" i="1" s="1"/>
  <c r="AL59" i="1"/>
  <c r="AC59" i="1"/>
  <c r="I59" i="1"/>
  <c r="I60" i="1" s="1"/>
  <c r="AE59" i="1"/>
  <c r="V59" i="1"/>
  <c r="V60" i="1" s="1"/>
  <c r="AM59" i="1"/>
  <c r="AM60" i="1" s="1"/>
  <c r="AG59" i="1"/>
  <c r="AG60" i="1" s="1"/>
  <c r="AA59" i="1"/>
  <c r="G59" i="1"/>
  <c r="Q15" i="1"/>
  <c r="AE29" i="1"/>
  <c r="AI26" i="1"/>
  <c r="AE15" i="1"/>
  <c r="Q39" i="1"/>
  <c r="S39" i="1" s="1"/>
  <c r="AE9" i="1"/>
  <c r="S15" i="1"/>
  <c r="F60" i="1"/>
  <c r="AE55" i="1"/>
  <c r="AI9" i="1"/>
  <c r="AI29" i="1"/>
  <c r="AI59" i="1" s="1"/>
  <c r="AE26" i="1"/>
  <c r="Q26" i="1"/>
  <c r="S26" i="1" s="1"/>
  <c r="G60" i="1"/>
  <c r="AJ30" i="1"/>
  <c r="AO30" i="1" s="1"/>
  <c r="AJ14" i="1"/>
  <c r="AO14" i="1" s="1"/>
  <c r="AN39" i="1"/>
  <c r="AN29" i="1"/>
  <c r="AJ13" i="1"/>
  <c r="AO13" i="1" s="1"/>
  <c r="AJ40" i="1"/>
  <c r="AO40" i="1" s="1"/>
  <c r="AE39" i="1"/>
  <c r="AJ21" i="1"/>
  <c r="AO21" i="1" s="1"/>
  <c r="AL60" i="1"/>
  <c r="AN55" i="1"/>
  <c r="AN59" i="1" s="1"/>
  <c r="AK60" i="1"/>
  <c r="Z60" i="1"/>
  <c r="AB58" i="1"/>
  <c r="AJ36" i="1"/>
  <c r="AO36" i="1" s="1"/>
  <c r="AE58" i="1"/>
  <c r="Y60" i="1"/>
  <c r="AJ10" i="1"/>
  <c r="AO10" i="1" s="1"/>
  <c r="AI15" i="1"/>
  <c r="AB39" i="1"/>
  <c r="Q9" i="1"/>
  <c r="S9" i="1" s="1"/>
  <c r="AI55" i="1"/>
  <c r="AJ31" i="1"/>
  <c r="AO31" i="1" s="1"/>
  <c r="L60" i="1"/>
  <c r="W60" i="1"/>
  <c r="AN58" i="1"/>
  <c r="Q58" i="1"/>
  <c r="S58" i="1" s="1"/>
  <c r="AJ41" i="1"/>
  <c r="AO41" i="1" s="1"/>
  <c r="AJ56" i="1"/>
  <c r="AO56" i="1" s="1"/>
  <c r="AN26" i="1"/>
  <c r="AJ45" i="1"/>
  <c r="AO45" i="1" s="1"/>
  <c r="AJ37" i="1"/>
  <c r="AO37" i="1" s="1"/>
  <c r="AJ24" i="1"/>
  <c r="AO24" i="1" s="1"/>
  <c r="AH60" i="1"/>
  <c r="AJ20" i="1"/>
  <c r="AO20" i="1" s="1"/>
  <c r="AJ12" i="1"/>
  <c r="AO12" i="1" s="1"/>
  <c r="AJ38" i="1"/>
  <c r="AO38" i="1" s="1"/>
  <c r="AJ35" i="1"/>
  <c r="AO35" i="1" s="1"/>
  <c r="AJ25" i="1"/>
  <c r="AO25" i="1" s="1"/>
  <c r="AJ34" i="1"/>
  <c r="AO34" i="1" s="1"/>
  <c r="AJ57" i="1"/>
  <c r="AO57" i="1" s="1"/>
  <c r="AJ52" i="1"/>
  <c r="AO52" i="1" s="1"/>
  <c r="AJ33" i="1"/>
  <c r="AO33" i="1" s="1"/>
  <c r="AJ47" i="1"/>
  <c r="AO47" i="1" s="1"/>
  <c r="AJ46" i="1"/>
  <c r="AO46" i="1" s="1"/>
  <c r="AJ8" i="1"/>
  <c r="AO8" i="1" s="1"/>
  <c r="AJ44" i="1"/>
  <c r="AO44" i="1" s="1"/>
  <c r="AJ16" i="1"/>
  <c r="AJ28" i="1"/>
  <c r="AO28" i="1" s="1"/>
  <c r="AJ19" i="1"/>
  <c r="AO19" i="1" s="1"/>
  <c r="AJ11" i="1"/>
  <c r="AO11" i="1" s="1"/>
  <c r="AI39" i="1"/>
  <c r="AJ50" i="1"/>
  <c r="AO50" i="1" s="1"/>
  <c r="AN9" i="1"/>
  <c r="AJ22" i="1"/>
  <c r="AO22" i="1" s="1"/>
  <c r="AJ27" i="1"/>
  <c r="AO27" i="1" s="1"/>
  <c r="AJ53" i="1"/>
  <c r="AO53" i="1" s="1"/>
  <c r="AJ51" i="1"/>
  <c r="AO51" i="1" s="1"/>
  <c r="AJ32" i="1"/>
  <c r="AO32" i="1" s="1"/>
  <c r="AJ43" i="1"/>
  <c r="AO43" i="1" s="1"/>
  <c r="AJ49" i="1"/>
  <c r="AO49" i="1" s="1"/>
  <c r="D60" i="1"/>
  <c r="AJ23" i="1"/>
  <c r="AO23" i="1" s="1"/>
  <c r="AJ17" i="1"/>
  <c r="AO17" i="1" s="1"/>
  <c r="AJ54" i="1"/>
  <c r="AO54" i="1" s="1"/>
  <c r="AF60" i="1"/>
  <c r="AJ18" i="1"/>
  <c r="AO18" i="1" s="1"/>
  <c r="AJ7" i="1"/>
  <c r="AO7" i="1" s="1"/>
  <c r="AJ42" i="1"/>
  <c r="AO42" i="1" s="1"/>
  <c r="AJ48" i="1"/>
  <c r="AO48" i="1" s="1"/>
  <c r="Q55" i="1"/>
  <c r="S55" i="1" s="1"/>
  <c r="AI58" i="1"/>
  <c r="AA60" i="1"/>
  <c r="AB9" i="1"/>
  <c r="AB15" i="1"/>
  <c r="AB26" i="1"/>
  <c r="T60" i="1"/>
  <c r="R60" i="1"/>
  <c r="N60" i="1"/>
  <c r="AN15" i="1"/>
  <c r="AB29" i="1"/>
  <c r="AB59" i="1" s="1"/>
  <c r="AB55" i="1"/>
  <c r="AN6" i="1"/>
  <c r="AO16" i="1" l="1"/>
  <c r="AI60" i="1"/>
  <c r="AN60" i="1"/>
  <c r="AC60" i="1"/>
  <c r="AE60" i="1" s="1"/>
  <c r="AB60" i="1"/>
  <c r="AB6" i="1" l="1"/>
  <c r="C39" i="1" l="1"/>
  <c r="H39" i="1" l="1"/>
  <c r="K39" i="1" s="1"/>
  <c r="AJ39" i="1" s="1"/>
  <c r="AO39" i="1" s="1"/>
  <c r="C9" i="1"/>
  <c r="H9" i="1" s="1"/>
  <c r="K9" i="1" s="1"/>
  <c r="AJ9" i="1" s="1"/>
  <c r="AO9" i="1" s="1"/>
  <c r="AI6" i="1" l="1"/>
  <c r="AE6" i="1"/>
  <c r="Q6" i="1"/>
  <c r="H6" i="1"/>
  <c r="K6" i="1" l="1"/>
  <c r="S6" i="1"/>
  <c r="AJ6" i="1" l="1"/>
  <c r="C26" i="1"/>
  <c r="C58" i="1"/>
  <c r="H58" i="1" s="1"/>
  <c r="K58" i="1" s="1"/>
  <c r="AJ58" i="1" s="1"/>
  <c r="AO58" i="1" s="1"/>
  <c r="C55" i="1"/>
  <c r="H55" i="1" s="1"/>
  <c r="K55" i="1" s="1"/>
  <c r="AJ55" i="1" s="1"/>
  <c r="AO55" i="1" s="1"/>
  <c r="C15" i="1"/>
  <c r="C29" i="1"/>
  <c r="H29" i="1" s="1"/>
  <c r="K29" i="1" s="1"/>
  <c r="C59" i="1" l="1"/>
  <c r="H15" i="1"/>
  <c r="K15" i="1" s="1"/>
  <c r="AJ15" i="1" s="1"/>
  <c r="AO15" i="1" s="1"/>
  <c r="P29" i="1"/>
  <c r="P59" i="1" s="1"/>
  <c r="H26" i="1"/>
  <c r="AO6" i="1"/>
  <c r="K26" i="1" l="1"/>
  <c r="H59" i="1"/>
  <c r="C60" i="1"/>
  <c r="H60" i="1" s="1"/>
  <c r="K60" i="1" s="1"/>
  <c r="Q29" i="1"/>
  <c r="S29" i="1" l="1"/>
  <c r="Q59" i="1"/>
  <c r="AJ26" i="1"/>
  <c r="K59" i="1"/>
  <c r="P60" i="1"/>
  <c r="Q60" i="1" s="1"/>
  <c r="S60" i="1" s="1"/>
  <c r="AJ60" i="1" s="1"/>
  <c r="AO60" i="1" s="1"/>
  <c r="AO26" i="1" l="1"/>
  <c r="AJ29" i="1"/>
  <c r="AO29" i="1" s="1"/>
  <c r="S59" i="1"/>
  <c r="AJ59" i="1" l="1"/>
  <c r="AO59" i="1"/>
</calcChain>
</file>

<file path=xl/sharedStrings.xml><?xml version="1.0" encoding="utf-8"?>
<sst xmlns="http://schemas.openxmlformats.org/spreadsheetml/2006/main" count="153" uniqueCount="147">
  <si>
    <t>Rovatrend száma</t>
  </si>
  <si>
    <t>Címszám</t>
  </si>
  <si>
    <t>Települési önkormányzatok egyes köznevelési feladatainak támogatása</t>
  </si>
  <si>
    <t>B112</t>
  </si>
  <si>
    <t>B114</t>
  </si>
  <si>
    <t>Települési önkormányzatok kulturális feladatainak támogatása</t>
  </si>
  <si>
    <t>Egyéb működési célú támogatások bevételei államháztartáson belülről</t>
  </si>
  <si>
    <t>B16</t>
  </si>
  <si>
    <t>Működési célú támogatások államháztartáson belülről</t>
  </si>
  <si>
    <t>B1</t>
  </si>
  <si>
    <t>Vagyoni típusú adók</t>
  </si>
  <si>
    <t>B34</t>
  </si>
  <si>
    <t>B351</t>
  </si>
  <si>
    <t>Értékesítési és forgalmi adók</t>
  </si>
  <si>
    <t>Egyéb áruhasználati és szolgáltatási adók</t>
  </si>
  <si>
    <t>B355</t>
  </si>
  <si>
    <t xml:space="preserve">Termékek és szolgáltatások adói </t>
  </si>
  <si>
    <t>B35</t>
  </si>
  <si>
    <t>B36</t>
  </si>
  <si>
    <t>Egyéb közhatalmi bevételek</t>
  </si>
  <si>
    <t>B3</t>
  </si>
  <si>
    <t>Közhatalmi bevételek</t>
  </si>
  <si>
    <t>Szolgáltatások ellenértéke</t>
  </si>
  <si>
    <t>B402</t>
  </si>
  <si>
    <t>B403</t>
  </si>
  <si>
    <t>B404</t>
  </si>
  <si>
    <t>B405</t>
  </si>
  <si>
    <t>B406</t>
  </si>
  <si>
    <t>B407</t>
  </si>
  <si>
    <t>Közvetített szolgáltatások ellenértéke</t>
  </si>
  <si>
    <t>Tulajdonosi bevételek</t>
  </si>
  <si>
    <t>Ellátási díjak</t>
  </si>
  <si>
    <t>Kiszámlázott általános forgalmi adó</t>
  </si>
  <si>
    <t>B408</t>
  </si>
  <si>
    <t>Általános forgalmi adó visszatérítése</t>
  </si>
  <si>
    <t>Kamatbevételek</t>
  </si>
  <si>
    <t>Egyéb működési bevételek</t>
  </si>
  <si>
    <t>Működési bevételek</t>
  </si>
  <si>
    <t>B4</t>
  </si>
  <si>
    <t>B52</t>
  </si>
  <si>
    <t>Ingatlanok értékesítése</t>
  </si>
  <si>
    <t>B5</t>
  </si>
  <si>
    <t>Felhalmozási bevételek</t>
  </si>
  <si>
    <t>Felhalmozási célú visszatérítendő támogatások, kölcsönök visszatérülése államháztartáson kívülről</t>
  </si>
  <si>
    <t>Egyéb felhalmozási célú átvett pénzeszközök</t>
  </si>
  <si>
    <t>B7</t>
  </si>
  <si>
    <t>Felhalmozási célú átvett pénzeszközök</t>
  </si>
  <si>
    <t>Költségvetési bevételek összesen</t>
  </si>
  <si>
    <t>B1-B7</t>
  </si>
  <si>
    <t>B8131</t>
  </si>
  <si>
    <t>Előző év költségvetési maradványának igénybevétele</t>
  </si>
  <si>
    <t>Központi, irányító szervi támogatás</t>
  </si>
  <si>
    <t>B816</t>
  </si>
  <si>
    <t>Belföldi finanszírozás bevételei</t>
  </si>
  <si>
    <t>Bevételek összesen</t>
  </si>
  <si>
    <t>Továbbszámlázott költségek a Járási Hivatalnak</t>
  </si>
  <si>
    <t>Felügyeleti díj</t>
  </si>
  <si>
    <t>Egyéb bírság</t>
  </si>
  <si>
    <t xml:space="preserve">Garay téri piaccal kapcsolatos bevételek </t>
  </si>
  <si>
    <t>Eljárási bírság</t>
  </si>
  <si>
    <t>Parkolási engedélyek</t>
  </si>
  <si>
    <t>Közút nem közlekedési célú igénybevétele</t>
  </si>
  <si>
    <t xml:space="preserve">Miskolctapolcai üdülő bevétele </t>
  </si>
  <si>
    <t xml:space="preserve">Balatonmáriafürdő üdülő bevétele </t>
  </si>
  <si>
    <t>Nem lakáscélú helyiségek értékesítése</t>
  </si>
  <si>
    <t>Lakásértékesítés</t>
  </si>
  <si>
    <t>Önkormányzatok működési célú költségvetési támogatása</t>
  </si>
  <si>
    <t xml:space="preserve">Támogatási kölcsön visszatérülése államháztartáson kívülről </t>
  </si>
  <si>
    <t>Építményadó</t>
  </si>
  <si>
    <t>Telekadó</t>
  </si>
  <si>
    <t>Iparűzési adó</t>
  </si>
  <si>
    <t>Idegenforgalmi adó</t>
  </si>
  <si>
    <t>Parkolóhely megváltási díj</t>
  </si>
  <si>
    <r>
      <t>Egyéb bérleti díjak</t>
    </r>
    <r>
      <rPr>
        <b/>
        <sz val="12"/>
        <rFont val="Times New Roman"/>
        <family val="1"/>
        <charset val="238"/>
      </rPr>
      <t xml:space="preserve"> </t>
    </r>
  </si>
  <si>
    <t xml:space="preserve">Közterület használati díj </t>
  </si>
  <si>
    <r>
      <t>Pályázattal összefüggő működési bevételek</t>
    </r>
    <r>
      <rPr>
        <b/>
        <sz val="12"/>
        <rFont val="Times New Roman"/>
        <family val="1"/>
        <charset val="238"/>
      </rPr>
      <t xml:space="preserve"> </t>
    </r>
  </si>
  <si>
    <t>Pályázattal összefüggő felhalmozási bevételek</t>
  </si>
  <si>
    <t>B11</t>
  </si>
  <si>
    <t>Önkormányzatok működési támogatásai</t>
  </si>
  <si>
    <t>Rovatrend és feladat megnevezése</t>
  </si>
  <si>
    <t>Üdülők bevételei összesen</t>
  </si>
  <si>
    <t>Polgármesteri Hivatal összesen</t>
  </si>
  <si>
    <t>I.</t>
  </si>
  <si>
    <t>II.</t>
  </si>
  <si>
    <t>III.</t>
  </si>
  <si>
    <t>IV.</t>
  </si>
  <si>
    <t>Bevételek mindösszesen (I+II+III)</t>
  </si>
  <si>
    <t>Összesen</t>
  </si>
  <si>
    <t>B12</t>
  </si>
  <si>
    <t>Elvonások és befizetések bevételei</t>
  </si>
  <si>
    <t>B81 (=B8)</t>
  </si>
  <si>
    <t>ezer Ft</t>
  </si>
  <si>
    <t>Pályázatokkal összefüggő bevételek összsesen</t>
  </si>
  <si>
    <t>B111</t>
  </si>
  <si>
    <t>Helyi önkormányzatok működésének általános támogatása</t>
  </si>
  <si>
    <t>Költségvetési intézmények tervezett bevételei</t>
  </si>
  <si>
    <t>B6</t>
  </si>
  <si>
    <t>Működési célú átvett pénzeszközök</t>
  </si>
  <si>
    <t>B74</t>
  </si>
  <si>
    <t>B75</t>
  </si>
  <si>
    <t>B25</t>
  </si>
  <si>
    <t>Egyéb felhalmozási célú támogatások bevételei államháztartáson belülről</t>
  </si>
  <si>
    <t>B411</t>
  </si>
  <si>
    <t>Klauzál téri csarnokkal kapcsolatos bevételek</t>
  </si>
  <si>
    <t>Kamatbevételek és más nyereségjellegű bevételek</t>
  </si>
  <si>
    <t>Egyéb igazgatás ügyintézéssel kapcsolatos bevételek, közfoglalkoztatottak bértámogatása</t>
  </si>
  <si>
    <t>Költségmegosztás Polgármesteri Hivatal és Önkormányzat között</t>
  </si>
  <si>
    <t>Településkép-védelmi bírság</t>
  </si>
  <si>
    <t>B54</t>
  </si>
  <si>
    <t>Részesedések értékesítése</t>
  </si>
  <si>
    <t>B21</t>
  </si>
  <si>
    <t>Felhalmozási célú önkormány-zati támogatások</t>
  </si>
  <si>
    <t>28=20+…+27</t>
  </si>
  <si>
    <t>31=29+30</t>
  </si>
  <si>
    <t>35=33+34</t>
  </si>
  <si>
    <t>Bischitz Johanna Integrált Humán Szolgáltató Központ</t>
  </si>
  <si>
    <t>Óvodai nevelés</t>
  </si>
  <si>
    <t>Erzsébetváros Rendészeti Igazgatósága</t>
  </si>
  <si>
    <t>Hirdetési díj</t>
  </si>
  <si>
    <t>Bérlakásértékesítés részletre</t>
  </si>
  <si>
    <t>Közlekedési szabályszegési bírság</t>
  </si>
  <si>
    <t>Helyiség bérleti díj beszedése</t>
  </si>
  <si>
    <t>B1131</t>
  </si>
  <si>
    <t>B1132</t>
  </si>
  <si>
    <t>Települési önkormányzatok szociális, gyermekjóléti feladatainak támogatása</t>
  </si>
  <si>
    <t>Települési önkormányzatok gyermekétkeztetési feladatainak támogatása</t>
  </si>
  <si>
    <t>8=3+…+7</t>
  </si>
  <si>
    <t>11=8+…+10</t>
  </si>
  <si>
    <t>17=15+…+16</t>
  </si>
  <si>
    <t>19=14+17+18</t>
  </si>
  <si>
    <t>36=11+12+13+19+28+31+32+35</t>
  </si>
  <si>
    <t>Egyéb ingatlanértékesítés</t>
  </si>
  <si>
    <t>Egyéb pénzügyi műveletek előirányzata</t>
  </si>
  <si>
    <t>Kiterjesztett gyártói felelősségi díj (EPR)</t>
  </si>
  <si>
    <t>B812</t>
  </si>
  <si>
    <t>Belföldi értékpapírok bevételei</t>
  </si>
  <si>
    <t>40=37+…+39</t>
  </si>
  <si>
    <t>41=36+40</t>
  </si>
  <si>
    <t>Parkolási bevétel EVIN NZrt.</t>
  </si>
  <si>
    <t>Parkolási bevétel Er-Park Kft.</t>
  </si>
  <si>
    <t>Önkormányzat bevételei mindösszesen (5403+5405+5503+5703+6802+8000+9000)</t>
  </si>
  <si>
    <t>Önkormányzati bérlakások bevétele - lakbér bevétel</t>
  </si>
  <si>
    <t>Önkormányzati bérlakások bevétele - szemétszállítás bevétele</t>
  </si>
  <si>
    <t>Önkormányzati bérlakások bevétele - víz- és csatornadíj bevétel</t>
  </si>
  <si>
    <t>Helyiség bérleti díj (víz- és csatornadíj) beszedése</t>
  </si>
  <si>
    <t>Államkötvények beváltása, értékesítése</t>
  </si>
  <si>
    <t>Parkolási bevétel (Miniszterelnökség KEF-Közbeszerzési és Ellátási Főigazgatóság kizárólagos parkolás 5 db, valamint NAV kizárólagos parkolás 11 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</si>
</sst>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" fontId="1" fillId="0" borderId="16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14" xfId="0" applyNumberFormat="1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vertical="center"/>
    </xf>
    <xf numFmtId="3" fontId="1" fillId="0" borderId="15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1" fontId="1" fillId="0" borderId="3" xfId="0" applyNumberFormat="1" applyFont="1" applyFill="1" applyBorder="1" applyAlignment="1">
      <alignment horizontal="centerContinuous" vertical="center"/>
    </xf>
    <xf numFmtId="0" fontId="1" fillId="0" borderId="6" xfId="0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" fontId="2" fillId="0" borderId="4" xfId="0" applyNumberFormat="1" applyFont="1" applyFill="1" applyBorder="1" applyAlignment="1">
      <alignment horizontal="centerContinuous" vertic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1" fontId="1" fillId="0" borderId="2" xfId="0" applyNumberFormat="1" applyFont="1" applyFill="1" applyBorder="1" applyAlignment="1">
      <alignment horizontal="centerContinuous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1" fontId="2" fillId="0" borderId="4" xfId="0" quotePrefix="1" applyNumberFormat="1" applyFont="1" applyFill="1" applyBorder="1" applyAlignment="1">
      <alignment horizontal="centerContinuous" vertical="center"/>
    </xf>
    <xf numFmtId="1" fontId="1" fillId="0" borderId="16" xfId="0" quotePrefix="1" applyNumberFormat="1" applyFont="1" applyFill="1" applyBorder="1" applyAlignment="1">
      <alignment horizontal="centerContinuous" vertical="center"/>
    </xf>
    <xf numFmtId="3" fontId="5" fillId="0" borderId="16" xfId="0" applyNumberFormat="1" applyFont="1" applyFill="1" applyBorder="1" applyAlignment="1">
      <alignment vertical="center"/>
    </xf>
    <xf numFmtId="1" fontId="1" fillId="0" borderId="16" xfId="0" applyNumberFormat="1" applyFont="1" applyFill="1" applyBorder="1" applyAlignment="1">
      <alignment horizontal="centerContinuous" vertical="center"/>
    </xf>
    <xf numFmtId="1" fontId="1" fillId="0" borderId="16" xfId="0" quotePrefix="1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1" fontId="1" fillId="0" borderId="12" xfId="0" applyNumberFormat="1" applyFont="1" applyFill="1" applyBorder="1" applyAlignment="1">
      <alignment horizontal="centerContinuous" vertical="center"/>
    </xf>
    <xf numFmtId="0" fontId="1" fillId="0" borderId="9" xfId="0" applyFont="1" applyFill="1" applyBorder="1" applyAlignment="1">
      <alignment vertical="center" wrapText="1"/>
    </xf>
    <xf numFmtId="3" fontId="1" fillId="0" borderId="9" xfId="0" applyNumberFormat="1" applyFont="1" applyFill="1" applyBorder="1" applyAlignment="1">
      <alignment vertical="center"/>
    </xf>
    <xf numFmtId="3" fontId="1" fillId="0" borderId="17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" fontId="1" fillId="0" borderId="19" xfId="0" applyNumberFormat="1" applyFont="1" applyFill="1" applyBorder="1" applyAlignment="1">
      <alignment horizontal="centerContinuous" vertical="center"/>
    </xf>
    <xf numFmtId="0" fontId="1" fillId="0" borderId="18" xfId="0" applyFont="1" applyFill="1" applyBorder="1" applyAlignment="1">
      <alignment vertical="center" wrapText="1"/>
    </xf>
    <xf numFmtId="3" fontId="1" fillId="0" borderId="18" xfId="0" applyNumberFormat="1" applyFont="1" applyFill="1" applyBorder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S100"/>
  <sheetViews>
    <sheetView tabSelected="1" view="pageBreakPreview" zoomScale="75" zoomScaleNormal="70" zoomScaleSheetLayoutView="75" workbookViewId="0">
      <selection activeCell="B47" sqref="B47"/>
    </sheetView>
  </sheetViews>
  <sheetFormatPr defaultColWidth="9.140625" defaultRowHeight="15.75" x14ac:dyDescent="0.25"/>
  <cols>
    <col min="1" max="1" width="14.5703125" style="9" bestFit="1" customWidth="1"/>
    <col min="2" max="2" width="81.7109375" style="9" customWidth="1"/>
    <col min="3" max="4" width="18" style="9" customWidth="1"/>
    <col min="5" max="6" width="20.42578125" style="9" customWidth="1"/>
    <col min="7" max="7" width="17.28515625" style="9" customWidth="1"/>
    <col min="8" max="8" width="17.85546875" style="9" customWidth="1"/>
    <col min="9" max="10" width="17.28515625" style="9" customWidth="1"/>
    <col min="11" max="11" width="17.7109375" style="9" customWidth="1"/>
    <col min="12" max="13" width="13.28515625" style="9" customWidth="1"/>
    <col min="14" max="14" width="11.28515625" style="9" customWidth="1"/>
    <col min="15" max="15" width="13.140625" style="9" customWidth="1"/>
    <col min="16" max="16" width="15.5703125" style="9" customWidth="1"/>
    <col min="17" max="17" width="14.42578125" style="9" customWidth="1"/>
    <col min="18" max="18" width="12.7109375" style="9" customWidth="1"/>
    <col min="19" max="19" width="14.140625" style="9" customWidth="1"/>
    <col min="20" max="20" width="14.42578125" style="9" customWidth="1"/>
    <col min="21" max="21" width="14.28515625" style="9" customWidth="1"/>
    <col min="22" max="22" width="13" style="9" customWidth="1"/>
    <col min="23" max="23" width="11.85546875" style="10" customWidth="1"/>
    <col min="24" max="24" width="13.5703125" style="10" customWidth="1"/>
    <col min="25" max="25" width="13.5703125" style="9" customWidth="1"/>
    <col min="26" max="26" width="16.28515625" style="9" customWidth="1"/>
    <col min="27" max="27" width="12.42578125" style="9" customWidth="1"/>
    <col min="28" max="28" width="15.42578125" style="9" customWidth="1"/>
    <col min="29" max="29" width="12.85546875" style="9" customWidth="1"/>
    <col min="30" max="30" width="13.42578125" style="9" customWidth="1"/>
    <col min="31" max="31" width="13.7109375" style="10" customWidth="1"/>
    <col min="32" max="32" width="16.5703125" style="9" customWidth="1"/>
    <col min="33" max="33" width="19.42578125" style="9" customWidth="1"/>
    <col min="34" max="34" width="14.85546875" style="10" customWidth="1"/>
    <col min="35" max="35" width="15.28515625" style="9" customWidth="1"/>
    <col min="36" max="36" width="31.7109375" style="10" customWidth="1"/>
    <col min="37" max="38" width="15.85546875" style="9" customWidth="1"/>
    <col min="39" max="39" width="15" style="10" customWidth="1"/>
    <col min="40" max="40" width="14.28515625" style="9" customWidth="1"/>
    <col min="41" max="41" width="13.85546875" style="9" customWidth="1"/>
    <col min="42" max="42" width="16.5703125" style="9" bestFit="1" customWidth="1"/>
    <col min="43" max="43" width="15.7109375" style="10" bestFit="1" customWidth="1"/>
    <col min="44" max="44" width="16.5703125" style="9" bestFit="1" customWidth="1"/>
    <col min="45" max="45" width="15.7109375" style="10" bestFit="1" customWidth="1"/>
    <col min="46" max="46" width="16.5703125" style="9" bestFit="1" customWidth="1"/>
    <col min="47" max="47" width="15.7109375" style="10" bestFit="1" customWidth="1"/>
    <col min="48" max="48" width="16.5703125" style="9" bestFit="1" customWidth="1"/>
    <col min="49" max="49" width="15.7109375" style="10" bestFit="1" customWidth="1"/>
    <col min="50" max="50" width="16.5703125" style="9" bestFit="1" customWidth="1"/>
    <col min="51" max="51" width="15.7109375" style="10" bestFit="1" customWidth="1"/>
    <col min="52" max="52" width="16.5703125" style="9" bestFit="1" customWidth="1"/>
    <col min="53" max="53" width="15.7109375" style="10" bestFit="1" customWidth="1"/>
    <col min="54" max="54" width="16.5703125" style="9" bestFit="1" customWidth="1"/>
    <col min="55" max="55" width="15.7109375" style="10" bestFit="1" customWidth="1"/>
    <col min="56" max="56" width="16.5703125" style="9" bestFit="1" customWidth="1"/>
    <col min="57" max="57" width="15.7109375" style="10" bestFit="1" customWidth="1"/>
    <col min="58" max="58" width="16.5703125" style="9" bestFit="1" customWidth="1"/>
    <col min="59" max="59" width="15.7109375" style="10" bestFit="1" customWidth="1"/>
    <col min="60" max="60" width="16.5703125" style="9" bestFit="1" customWidth="1"/>
    <col min="61" max="61" width="15.7109375" style="10" bestFit="1" customWidth="1"/>
    <col min="62" max="62" width="16.5703125" style="9" bestFit="1" customWidth="1"/>
    <col min="63" max="63" width="15.7109375" style="10" bestFit="1" customWidth="1"/>
    <col min="64" max="64" width="16.5703125" style="9" bestFit="1" customWidth="1"/>
    <col min="65" max="65" width="15.7109375" style="10" bestFit="1" customWidth="1"/>
    <col min="66" max="66" width="16.5703125" style="9" bestFit="1" customWidth="1"/>
    <col min="67" max="67" width="15.7109375" style="10" bestFit="1" customWidth="1"/>
    <col min="68" max="68" width="16.5703125" style="9" bestFit="1" customWidth="1"/>
    <col min="69" max="69" width="15.7109375" style="10" bestFit="1" customWidth="1"/>
    <col min="70" max="70" width="16.5703125" style="9" bestFit="1" customWidth="1"/>
    <col min="71" max="71" width="15.7109375" style="10" bestFit="1" customWidth="1"/>
    <col min="72" max="16384" width="9.140625" style="9"/>
  </cols>
  <sheetData>
    <row r="2" spans="1:71" ht="16.5" thickBot="1" x14ac:dyDescent="0.3">
      <c r="A2" s="23"/>
      <c r="B2" s="24"/>
      <c r="C2" s="2"/>
      <c r="D2" s="2"/>
      <c r="E2" s="2"/>
      <c r="F2" s="2"/>
      <c r="G2" s="2"/>
      <c r="H2" s="25"/>
      <c r="I2" s="26"/>
      <c r="J2" s="26"/>
      <c r="K2" s="25"/>
      <c r="L2" s="25"/>
      <c r="M2" s="25"/>
      <c r="N2" s="25" t="s">
        <v>91</v>
      </c>
      <c r="O2" s="3"/>
      <c r="P2" s="2"/>
      <c r="Q2" s="2"/>
      <c r="R2" s="25"/>
      <c r="S2" s="2"/>
      <c r="T2" s="25"/>
      <c r="U2" s="2"/>
      <c r="V2" s="2"/>
      <c r="W2" s="25"/>
      <c r="X2" s="3"/>
      <c r="Y2" s="2"/>
      <c r="Z2" s="2"/>
      <c r="AA2" s="2"/>
      <c r="AB2" s="25" t="s">
        <v>91</v>
      </c>
      <c r="AC2" s="26"/>
      <c r="AD2" s="26"/>
      <c r="AE2" s="3"/>
      <c r="AF2" s="25"/>
      <c r="AG2" s="2"/>
      <c r="AH2" s="3"/>
      <c r="AI2" s="25"/>
      <c r="AJ2" s="25"/>
      <c r="AK2" s="2"/>
      <c r="AL2" s="2"/>
      <c r="AM2" s="3"/>
      <c r="AN2" s="25" t="s">
        <v>91</v>
      </c>
      <c r="AO2" s="25" t="s">
        <v>91</v>
      </c>
      <c r="AP2" s="2"/>
      <c r="AQ2" s="3"/>
      <c r="AR2" s="2"/>
      <c r="AS2" s="3"/>
      <c r="AT2" s="2"/>
      <c r="AU2" s="3"/>
      <c r="AV2" s="2"/>
      <c r="AW2" s="3"/>
      <c r="AX2" s="2"/>
      <c r="AY2" s="3"/>
      <c r="AZ2" s="2"/>
      <c r="BA2" s="3"/>
      <c r="BB2" s="2"/>
      <c r="BC2" s="3"/>
      <c r="BD2" s="2"/>
      <c r="BE2" s="3"/>
      <c r="BF2" s="2"/>
      <c r="BG2" s="3"/>
      <c r="BH2" s="2"/>
      <c r="BI2" s="3"/>
      <c r="BJ2" s="2"/>
      <c r="BK2" s="3"/>
      <c r="BL2" s="2"/>
      <c r="BM2" s="3"/>
      <c r="BN2" s="2"/>
      <c r="BO2" s="3"/>
      <c r="BP2" s="2"/>
      <c r="BQ2" s="3"/>
      <c r="BR2" s="2"/>
      <c r="BS2" s="3"/>
    </row>
    <row r="3" spans="1:71" s="20" customFormat="1" x14ac:dyDescent="0.25">
      <c r="A3" s="59" t="s">
        <v>1</v>
      </c>
      <c r="B3" s="55" t="s">
        <v>0</v>
      </c>
      <c r="C3" s="55" t="s">
        <v>93</v>
      </c>
      <c r="D3" s="55" t="s">
        <v>3</v>
      </c>
      <c r="E3" s="55" t="s">
        <v>122</v>
      </c>
      <c r="F3" s="55" t="s">
        <v>123</v>
      </c>
      <c r="G3" s="55" t="s">
        <v>4</v>
      </c>
      <c r="H3" s="55" t="s">
        <v>77</v>
      </c>
      <c r="I3" s="55" t="s">
        <v>88</v>
      </c>
      <c r="J3" s="55" t="s">
        <v>7</v>
      </c>
      <c r="K3" s="55" t="s">
        <v>9</v>
      </c>
      <c r="L3" s="55" t="s">
        <v>110</v>
      </c>
      <c r="M3" s="55" t="s">
        <v>100</v>
      </c>
      <c r="N3" s="55" t="s">
        <v>11</v>
      </c>
      <c r="O3" s="55" t="s">
        <v>12</v>
      </c>
      <c r="P3" s="55" t="s">
        <v>15</v>
      </c>
      <c r="Q3" s="55" t="s">
        <v>17</v>
      </c>
      <c r="R3" s="55" t="s">
        <v>18</v>
      </c>
      <c r="S3" s="55" t="s">
        <v>20</v>
      </c>
      <c r="T3" s="55" t="s">
        <v>23</v>
      </c>
      <c r="U3" s="55" t="s">
        <v>24</v>
      </c>
      <c r="V3" s="55" t="s">
        <v>25</v>
      </c>
      <c r="W3" s="55" t="s">
        <v>26</v>
      </c>
      <c r="X3" s="55" t="s">
        <v>27</v>
      </c>
      <c r="Y3" s="55" t="s">
        <v>28</v>
      </c>
      <c r="Z3" s="55" t="s">
        <v>33</v>
      </c>
      <c r="AA3" s="55" t="s">
        <v>102</v>
      </c>
      <c r="AB3" s="55" t="s">
        <v>38</v>
      </c>
      <c r="AC3" s="55" t="s">
        <v>39</v>
      </c>
      <c r="AD3" s="55" t="s">
        <v>108</v>
      </c>
      <c r="AE3" s="55" t="s">
        <v>41</v>
      </c>
      <c r="AF3" s="55" t="s">
        <v>96</v>
      </c>
      <c r="AG3" s="55" t="s">
        <v>98</v>
      </c>
      <c r="AH3" s="55" t="s">
        <v>99</v>
      </c>
      <c r="AI3" s="55" t="s">
        <v>45</v>
      </c>
      <c r="AJ3" s="55" t="s">
        <v>48</v>
      </c>
      <c r="AK3" s="55" t="s">
        <v>134</v>
      </c>
      <c r="AL3" s="55" t="s">
        <v>49</v>
      </c>
      <c r="AM3" s="55" t="s">
        <v>52</v>
      </c>
      <c r="AN3" s="55" t="s">
        <v>90</v>
      </c>
      <c r="AO3" s="55"/>
      <c r="AP3" s="4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</row>
    <row r="4" spans="1:71" s="56" customFormat="1" ht="119.25" customHeight="1" x14ac:dyDescent="0.25">
      <c r="A4" s="60"/>
      <c r="B4" s="56" t="s">
        <v>79</v>
      </c>
      <c r="C4" s="56" t="s">
        <v>94</v>
      </c>
      <c r="D4" s="56" t="s">
        <v>2</v>
      </c>
      <c r="E4" s="56" t="s">
        <v>124</v>
      </c>
      <c r="F4" s="56" t="s">
        <v>125</v>
      </c>
      <c r="G4" s="56" t="s">
        <v>5</v>
      </c>
      <c r="H4" s="56" t="s">
        <v>78</v>
      </c>
      <c r="I4" s="56" t="s">
        <v>89</v>
      </c>
      <c r="J4" s="56" t="s">
        <v>6</v>
      </c>
      <c r="K4" s="56" t="s">
        <v>8</v>
      </c>
      <c r="L4" s="56" t="s">
        <v>111</v>
      </c>
      <c r="M4" s="56" t="s">
        <v>101</v>
      </c>
      <c r="N4" s="56" t="s">
        <v>10</v>
      </c>
      <c r="O4" s="56" t="s">
        <v>13</v>
      </c>
      <c r="P4" s="56" t="s">
        <v>14</v>
      </c>
      <c r="Q4" s="56" t="s">
        <v>16</v>
      </c>
      <c r="R4" s="56" t="s">
        <v>19</v>
      </c>
      <c r="S4" s="56" t="s">
        <v>21</v>
      </c>
      <c r="T4" s="56" t="s">
        <v>22</v>
      </c>
      <c r="U4" s="56" t="s">
        <v>29</v>
      </c>
      <c r="V4" s="56" t="s">
        <v>30</v>
      </c>
      <c r="W4" s="56" t="s">
        <v>31</v>
      </c>
      <c r="X4" s="56" t="s">
        <v>32</v>
      </c>
      <c r="Y4" s="56" t="s">
        <v>34</v>
      </c>
      <c r="Z4" s="56" t="s">
        <v>104</v>
      </c>
      <c r="AA4" s="56" t="s">
        <v>36</v>
      </c>
      <c r="AB4" s="56" t="s">
        <v>37</v>
      </c>
      <c r="AC4" s="56" t="s">
        <v>40</v>
      </c>
      <c r="AD4" s="56" t="s">
        <v>109</v>
      </c>
      <c r="AE4" s="56" t="s">
        <v>42</v>
      </c>
      <c r="AF4" s="56" t="s">
        <v>97</v>
      </c>
      <c r="AG4" s="56" t="s">
        <v>43</v>
      </c>
      <c r="AH4" s="56" t="s">
        <v>44</v>
      </c>
      <c r="AI4" s="56" t="s">
        <v>46</v>
      </c>
      <c r="AJ4" s="56" t="s">
        <v>47</v>
      </c>
      <c r="AK4" s="56" t="s">
        <v>135</v>
      </c>
      <c r="AL4" s="56" t="s">
        <v>50</v>
      </c>
      <c r="AM4" s="56" t="s">
        <v>51</v>
      </c>
      <c r="AN4" s="56" t="s">
        <v>53</v>
      </c>
      <c r="AO4" s="56" t="s">
        <v>54</v>
      </c>
      <c r="AP4" s="1"/>
    </row>
    <row r="5" spans="1:71" s="7" customFormat="1" x14ac:dyDescent="0.25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 t="s">
        <v>126</v>
      </c>
      <c r="I5" s="21">
        <v>9</v>
      </c>
      <c r="J5" s="21">
        <v>10</v>
      </c>
      <c r="K5" s="21" t="s">
        <v>127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 t="s">
        <v>128</v>
      </c>
      <c r="R5" s="21">
        <v>18</v>
      </c>
      <c r="S5" s="20" t="s">
        <v>129</v>
      </c>
      <c r="T5" s="21">
        <v>20</v>
      </c>
      <c r="U5" s="21">
        <v>21</v>
      </c>
      <c r="V5" s="21">
        <v>22</v>
      </c>
      <c r="W5" s="21">
        <v>23</v>
      </c>
      <c r="X5" s="21">
        <v>24</v>
      </c>
      <c r="Y5" s="21">
        <v>25</v>
      </c>
      <c r="Z5" s="21">
        <v>26</v>
      </c>
      <c r="AA5" s="21">
        <v>27</v>
      </c>
      <c r="AB5" s="21" t="s">
        <v>112</v>
      </c>
      <c r="AC5" s="21">
        <v>29</v>
      </c>
      <c r="AD5" s="21">
        <v>30</v>
      </c>
      <c r="AE5" s="21" t="s">
        <v>113</v>
      </c>
      <c r="AF5" s="21">
        <v>32</v>
      </c>
      <c r="AG5" s="21">
        <v>33</v>
      </c>
      <c r="AH5" s="21">
        <v>34</v>
      </c>
      <c r="AI5" s="21" t="s">
        <v>114</v>
      </c>
      <c r="AJ5" s="21" t="s">
        <v>130</v>
      </c>
      <c r="AK5" s="21">
        <v>37</v>
      </c>
      <c r="AL5" s="21">
        <v>38</v>
      </c>
      <c r="AM5" s="21">
        <v>39</v>
      </c>
      <c r="AN5" s="21" t="s">
        <v>136</v>
      </c>
      <c r="AO5" s="21" t="s">
        <v>137</v>
      </c>
      <c r="AP5" s="22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71" s="7" customFormat="1" x14ac:dyDescent="0.25">
      <c r="A6" s="19">
        <v>1101</v>
      </c>
      <c r="B6" s="30" t="s">
        <v>115</v>
      </c>
      <c r="C6" s="5"/>
      <c r="D6" s="5"/>
      <c r="E6" s="5"/>
      <c r="F6" s="5"/>
      <c r="G6" s="5"/>
      <c r="H6" s="5">
        <f t="shared" ref="H6:H58" si="0">SUM(C6:G6)</f>
        <v>0</v>
      </c>
      <c r="I6" s="5"/>
      <c r="J6" s="5">
        <f>550000+25000</f>
        <v>575000</v>
      </c>
      <c r="K6" s="5">
        <f t="shared" ref="K6:K58" si="1">SUM(H6:J6)</f>
        <v>575000</v>
      </c>
      <c r="L6" s="5"/>
      <c r="M6" s="5"/>
      <c r="N6" s="5"/>
      <c r="O6" s="5"/>
      <c r="P6" s="5"/>
      <c r="Q6" s="5">
        <f t="shared" ref="Q6:Q58" si="2">SUM(O6:P6)</f>
        <v>0</v>
      </c>
      <c r="R6" s="5"/>
      <c r="S6" s="5">
        <f>SUM(N6,Q6:R6)</f>
        <v>0</v>
      </c>
      <c r="T6" s="5">
        <v>31367</v>
      </c>
      <c r="U6" s="5">
        <v>282069</v>
      </c>
      <c r="V6" s="5"/>
      <c r="W6" s="5">
        <v>293802</v>
      </c>
      <c r="X6" s="5">
        <v>114877</v>
      </c>
      <c r="Y6" s="5">
        <v>60000</v>
      </c>
      <c r="Z6" s="5"/>
      <c r="AA6" s="5"/>
      <c r="AB6" s="5">
        <f t="shared" ref="AB6:AB58" si="3">SUM(T6:AA6)</f>
        <v>782115</v>
      </c>
      <c r="AC6" s="5"/>
      <c r="AD6" s="5"/>
      <c r="AE6" s="5">
        <f t="shared" ref="AE6:AE58" si="4">SUM(AC6:AD6)</f>
        <v>0</v>
      </c>
      <c r="AF6" s="5"/>
      <c r="AG6" s="5"/>
      <c r="AH6" s="5"/>
      <c r="AI6" s="5">
        <f t="shared" ref="AI6:AI58" si="5">SUM(AG6:AH6)</f>
        <v>0</v>
      </c>
      <c r="AJ6" s="5">
        <f t="shared" ref="AJ6:AJ58" si="6">SUM(K6,L6,M6,S6,AB6,AE6,AF6,AI6)</f>
        <v>1357115</v>
      </c>
      <c r="AK6" s="5"/>
      <c r="AL6" s="5"/>
      <c r="AM6" s="5">
        <v>3871484</v>
      </c>
      <c r="AN6" s="5">
        <f t="shared" ref="AN6:AN37" si="7">SUM(AK6:AM6)</f>
        <v>3871484</v>
      </c>
      <c r="AO6" s="5">
        <f t="shared" ref="AO6:AO37" si="8">SUM(AJ6,AN6)</f>
        <v>5228599</v>
      </c>
      <c r="AP6" s="6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s="7" customFormat="1" x14ac:dyDescent="0.25">
      <c r="A7" s="17">
        <v>2101</v>
      </c>
      <c r="B7" s="18" t="s">
        <v>116</v>
      </c>
      <c r="C7" s="5"/>
      <c r="D7" s="5"/>
      <c r="E7" s="5"/>
      <c r="F7" s="5"/>
      <c r="G7" s="5"/>
      <c r="H7" s="5">
        <f t="shared" si="0"/>
        <v>0</v>
      </c>
      <c r="I7" s="5"/>
      <c r="J7" s="5"/>
      <c r="K7" s="5">
        <f t="shared" si="1"/>
        <v>0</v>
      </c>
      <c r="L7" s="5"/>
      <c r="M7" s="5"/>
      <c r="N7" s="5"/>
      <c r="O7" s="5"/>
      <c r="P7" s="5"/>
      <c r="Q7" s="5">
        <f t="shared" si="2"/>
        <v>0</v>
      </c>
      <c r="R7" s="5"/>
      <c r="S7" s="5">
        <f t="shared" ref="S7:S60" si="9">SUM(N7,Q7:R7)</f>
        <v>0</v>
      </c>
      <c r="T7" s="5"/>
      <c r="U7" s="5"/>
      <c r="V7" s="5"/>
      <c r="W7" s="5">
        <v>23283</v>
      </c>
      <c r="X7" s="5"/>
      <c r="Y7" s="5"/>
      <c r="Z7" s="5"/>
      <c r="AA7" s="5"/>
      <c r="AB7" s="5">
        <f t="shared" si="3"/>
        <v>23283</v>
      </c>
      <c r="AC7" s="5"/>
      <c r="AD7" s="5"/>
      <c r="AE7" s="5">
        <f t="shared" si="4"/>
        <v>0</v>
      </c>
      <c r="AF7" s="5"/>
      <c r="AG7" s="5"/>
      <c r="AH7" s="5"/>
      <c r="AI7" s="5">
        <f t="shared" si="5"/>
        <v>0</v>
      </c>
      <c r="AJ7" s="5">
        <f t="shared" si="6"/>
        <v>23283</v>
      </c>
      <c r="AK7" s="5"/>
      <c r="AL7" s="5"/>
      <c r="AM7" s="5">
        <v>2613045</v>
      </c>
      <c r="AN7" s="5">
        <f t="shared" si="7"/>
        <v>2613045</v>
      </c>
      <c r="AO7" s="5">
        <f t="shared" si="8"/>
        <v>2636328</v>
      </c>
      <c r="AP7" s="6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</row>
    <row r="8" spans="1:71" s="33" customFormat="1" ht="16.5" thickBot="1" x14ac:dyDescent="0.3">
      <c r="A8" s="31">
        <v>3101</v>
      </c>
      <c r="B8" s="32" t="s">
        <v>117</v>
      </c>
      <c r="C8" s="11"/>
      <c r="D8" s="11"/>
      <c r="E8" s="11"/>
      <c r="F8" s="11"/>
      <c r="G8" s="11"/>
      <c r="H8" s="11">
        <f t="shared" si="0"/>
        <v>0</v>
      </c>
      <c r="I8" s="11"/>
      <c r="J8" s="11"/>
      <c r="K8" s="11">
        <f t="shared" si="1"/>
        <v>0</v>
      </c>
      <c r="L8" s="11"/>
      <c r="M8" s="11"/>
      <c r="N8" s="11"/>
      <c r="O8" s="11"/>
      <c r="P8" s="11"/>
      <c r="Q8" s="11">
        <f t="shared" si="2"/>
        <v>0</v>
      </c>
      <c r="R8" s="11">
        <v>46130</v>
      </c>
      <c r="S8" s="11">
        <f t="shared" si="9"/>
        <v>46130</v>
      </c>
      <c r="T8" s="11">
        <v>300</v>
      </c>
      <c r="U8" s="11">
        <v>1000</v>
      </c>
      <c r="V8" s="11"/>
      <c r="W8" s="11"/>
      <c r="X8" s="11"/>
      <c r="Y8" s="11"/>
      <c r="Z8" s="11"/>
      <c r="AA8" s="11">
        <v>1300</v>
      </c>
      <c r="AB8" s="11">
        <f t="shared" si="3"/>
        <v>2600</v>
      </c>
      <c r="AC8" s="11"/>
      <c r="AD8" s="11"/>
      <c r="AE8" s="11">
        <f t="shared" si="4"/>
        <v>0</v>
      </c>
      <c r="AF8" s="11"/>
      <c r="AG8" s="11"/>
      <c r="AH8" s="11"/>
      <c r="AI8" s="11">
        <f t="shared" si="5"/>
        <v>0</v>
      </c>
      <c r="AJ8" s="11">
        <f t="shared" si="6"/>
        <v>48730</v>
      </c>
      <c r="AK8" s="11"/>
      <c r="AL8" s="11"/>
      <c r="AM8" s="11">
        <v>875432</v>
      </c>
      <c r="AN8" s="11">
        <f t="shared" si="7"/>
        <v>875432</v>
      </c>
      <c r="AO8" s="11">
        <f t="shared" si="8"/>
        <v>924162</v>
      </c>
      <c r="AP8" s="12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</row>
    <row r="9" spans="1:71" s="29" customFormat="1" ht="16.5" thickBot="1" x14ac:dyDescent="0.3">
      <c r="A9" s="27" t="s">
        <v>82</v>
      </c>
      <c r="B9" s="28" t="s">
        <v>95</v>
      </c>
      <c r="C9" s="16">
        <f>SUM(C6:C8)</f>
        <v>0</v>
      </c>
      <c r="D9" s="16">
        <f t="shared" ref="D9:AM9" si="10">SUM(D6:D8)</f>
        <v>0</v>
      </c>
      <c r="E9" s="16">
        <f t="shared" si="10"/>
        <v>0</v>
      </c>
      <c r="F9" s="16">
        <f t="shared" si="10"/>
        <v>0</v>
      </c>
      <c r="G9" s="16">
        <f t="shared" si="10"/>
        <v>0</v>
      </c>
      <c r="H9" s="16">
        <f t="shared" si="0"/>
        <v>0</v>
      </c>
      <c r="I9" s="16">
        <f t="shared" si="10"/>
        <v>0</v>
      </c>
      <c r="J9" s="16">
        <f t="shared" si="10"/>
        <v>575000</v>
      </c>
      <c r="K9" s="16">
        <f t="shared" si="1"/>
        <v>575000</v>
      </c>
      <c r="L9" s="16">
        <f t="shared" si="10"/>
        <v>0</v>
      </c>
      <c r="M9" s="16">
        <f t="shared" si="10"/>
        <v>0</v>
      </c>
      <c r="N9" s="16">
        <f t="shared" si="10"/>
        <v>0</v>
      </c>
      <c r="O9" s="16">
        <f t="shared" si="10"/>
        <v>0</v>
      </c>
      <c r="P9" s="16">
        <f t="shared" si="10"/>
        <v>0</v>
      </c>
      <c r="Q9" s="16">
        <f t="shared" si="2"/>
        <v>0</v>
      </c>
      <c r="R9" s="16">
        <f t="shared" si="10"/>
        <v>46130</v>
      </c>
      <c r="S9" s="16">
        <f t="shared" si="9"/>
        <v>46130</v>
      </c>
      <c r="T9" s="16">
        <f t="shared" si="10"/>
        <v>31667</v>
      </c>
      <c r="U9" s="16">
        <f t="shared" si="10"/>
        <v>283069</v>
      </c>
      <c r="V9" s="16">
        <f t="shared" si="10"/>
        <v>0</v>
      </c>
      <c r="W9" s="16">
        <f t="shared" si="10"/>
        <v>317085</v>
      </c>
      <c r="X9" s="16">
        <f t="shared" si="10"/>
        <v>114877</v>
      </c>
      <c r="Y9" s="16">
        <f t="shared" si="10"/>
        <v>60000</v>
      </c>
      <c r="Z9" s="16">
        <f t="shared" si="10"/>
        <v>0</v>
      </c>
      <c r="AA9" s="16">
        <f t="shared" si="10"/>
        <v>1300</v>
      </c>
      <c r="AB9" s="16">
        <f t="shared" si="3"/>
        <v>807998</v>
      </c>
      <c r="AC9" s="16">
        <f t="shared" si="10"/>
        <v>0</v>
      </c>
      <c r="AD9" s="16">
        <f t="shared" si="10"/>
        <v>0</v>
      </c>
      <c r="AE9" s="16">
        <f t="shared" si="4"/>
        <v>0</v>
      </c>
      <c r="AF9" s="16">
        <f t="shared" si="10"/>
        <v>0</v>
      </c>
      <c r="AG9" s="16">
        <f t="shared" si="10"/>
        <v>0</v>
      </c>
      <c r="AH9" s="16">
        <f t="shared" si="10"/>
        <v>0</v>
      </c>
      <c r="AI9" s="16">
        <f t="shared" si="5"/>
        <v>0</v>
      </c>
      <c r="AJ9" s="16">
        <f t="shared" si="6"/>
        <v>1429128</v>
      </c>
      <c r="AK9" s="16">
        <f t="shared" si="10"/>
        <v>0</v>
      </c>
      <c r="AL9" s="16">
        <f t="shared" si="10"/>
        <v>0</v>
      </c>
      <c r="AM9" s="16">
        <f t="shared" si="10"/>
        <v>7359961</v>
      </c>
      <c r="AN9" s="16">
        <f t="shared" si="7"/>
        <v>7359961</v>
      </c>
      <c r="AO9" s="16">
        <f t="shared" si="8"/>
        <v>8789089</v>
      </c>
      <c r="AP9" s="1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</row>
    <row r="10" spans="1:71" s="7" customFormat="1" ht="40.5" customHeight="1" x14ac:dyDescent="0.25">
      <c r="A10" s="19">
        <v>5101</v>
      </c>
      <c r="B10" s="54" t="s">
        <v>105</v>
      </c>
      <c r="C10" s="5"/>
      <c r="D10" s="5"/>
      <c r="E10" s="5"/>
      <c r="F10" s="5"/>
      <c r="G10" s="5"/>
      <c r="H10" s="5">
        <f t="shared" si="0"/>
        <v>0</v>
      </c>
      <c r="I10" s="5"/>
      <c r="J10" s="5"/>
      <c r="K10" s="5">
        <f t="shared" si="1"/>
        <v>0</v>
      </c>
      <c r="L10" s="5"/>
      <c r="M10" s="5"/>
      <c r="N10" s="5"/>
      <c r="O10" s="5"/>
      <c r="P10" s="5"/>
      <c r="Q10" s="5">
        <f t="shared" si="2"/>
        <v>0</v>
      </c>
      <c r="R10" s="5"/>
      <c r="S10" s="5">
        <f t="shared" si="9"/>
        <v>0</v>
      </c>
      <c r="T10" s="5">
        <v>787</v>
      </c>
      <c r="U10" s="5"/>
      <c r="V10" s="5"/>
      <c r="W10" s="5"/>
      <c r="X10" s="5">
        <v>213</v>
      </c>
      <c r="Y10" s="5"/>
      <c r="Z10" s="5"/>
      <c r="AA10" s="5"/>
      <c r="AB10" s="5">
        <f t="shared" si="3"/>
        <v>1000</v>
      </c>
      <c r="AC10" s="5"/>
      <c r="AD10" s="5"/>
      <c r="AE10" s="5">
        <f t="shared" si="4"/>
        <v>0</v>
      </c>
      <c r="AF10" s="5"/>
      <c r="AG10" s="5"/>
      <c r="AH10" s="5"/>
      <c r="AI10" s="5">
        <f t="shared" si="5"/>
        <v>0</v>
      </c>
      <c r="AJ10" s="5">
        <f t="shared" si="6"/>
        <v>1000</v>
      </c>
      <c r="AK10" s="5"/>
      <c r="AL10" s="5"/>
      <c r="AM10" s="5"/>
      <c r="AN10" s="5">
        <f t="shared" si="7"/>
        <v>0</v>
      </c>
      <c r="AO10" s="5">
        <f t="shared" si="8"/>
        <v>1000</v>
      </c>
      <c r="AP10" s="6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</row>
    <row r="11" spans="1:71" s="7" customFormat="1" x14ac:dyDescent="0.25">
      <c r="A11" s="17">
        <v>5101</v>
      </c>
      <c r="B11" s="18" t="s">
        <v>118</v>
      </c>
      <c r="C11" s="5"/>
      <c r="D11" s="5"/>
      <c r="E11" s="5"/>
      <c r="F11" s="5"/>
      <c r="G11" s="5"/>
      <c r="H11" s="5">
        <f t="shared" si="0"/>
        <v>0</v>
      </c>
      <c r="I11" s="5"/>
      <c r="J11" s="5"/>
      <c r="K11" s="5">
        <f t="shared" si="1"/>
        <v>0</v>
      </c>
      <c r="L11" s="5"/>
      <c r="M11" s="5"/>
      <c r="N11" s="5"/>
      <c r="O11" s="5"/>
      <c r="P11" s="5"/>
      <c r="Q11" s="5">
        <f t="shared" si="2"/>
        <v>0</v>
      </c>
      <c r="R11" s="5"/>
      <c r="S11" s="5">
        <f t="shared" si="9"/>
        <v>0</v>
      </c>
      <c r="T11" s="5">
        <v>3150</v>
      </c>
      <c r="U11" s="5"/>
      <c r="V11" s="5"/>
      <c r="W11" s="5"/>
      <c r="X11" s="5">
        <v>850</v>
      </c>
      <c r="Y11" s="5"/>
      <c r="Z11" s="5"/>
      <c r="AA11" s="5"/>
      <c r="AB11" s="5">
        <f t="shared" si="3"/>
        <v>4000</v>
      </c>
      <c r="AC11" s="5"/>
      <c r="AD11" s="5"/>
      <c r="AE11" s="5">
        <f t="shared" si="4"/>
        <v>0</v>
      </c>
      <c r="AF11" s="5"/>
      <c r="AG11" s="5"/>
      <c r="AH11" s="5"/>
      <c r="AI11" s="5">
        <f t="shared" si="5"/>
        <v>0</v>
      </c>
      <c r="AJ11" s="5">
        <f t="shared" si="6"/>
        <v>4000</v>
      </c>
      <c r="AK11" s="5"/>
      <c r="AL11" s="5"/>
      <c r="AM11" s="5"/>
      <c r="AN11" s="5">
        <f t="shared" si="7"/>
        <v>0</v>
      </c>
      <c r="AO11" s="5">
        <f t="shared" si="8"/>
        <v>4000</v>
      </c>
      <c r="AP11" s="6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</row>
    <row r="12" spans="1:71" s="33" customFormat="1" x14ac:dyDescent="0.25">
      <c r="A12" s="31">
        <v>5101</v>
      </c>
      <c r="B12" s="32" t="s">
        <v>55</v>
      </c>
      <c r="C12" s="11"/>
      <c r="D12" s="11"/>
      <c r="E12" s="11"/>
      <c r="F12" s="11"/>
      <c r="G12" s="11"/>
      <c r="H12" s="11">
        <f t="shared" si="0"/>
        <v>0</v>
      </c>
      <c r="I12" s="11"/>
      <c r="J12" s="11"/>
      <c r="K12" s="11">
        <f t="shared" si="1"/>
        <v>0</v>
      </c>
      <c r="L12" s="11"/>
      <c r="M12" s="11"/>
      <c r="N12" s="11"/>
      <c r="O12" s="11"/>
      <c r="P12" s="11"/>
      <c r="Q12" s="11">
        <f t="shared" si="2"/>
        <v>0</v>
      </c>
      <c r="R12" s="11"/>
      <c r="S12" s="11">
        <f t="shared" si="9"/>
        <v>0</v>
      </c>
      <c r="T12" s="11"/>
      <c r="U12" s="11">
        <v>45000</v>
      </c>
      <c r="V12" s="11"/>
      <c r="W12" s="11"/>
      <c r="X12" s="11">
        <v>12150</v>
      </c>
      <c r="Y12" s="11"/>
      <c r="Z12" s="11"/>
      <c r="AA12" s="11"/>
      <c r="AB12" s="11">
        <f t="shared" si="3"/>
        <v>57150</v>
      </c>
      <c r="AC12" s="11"/>
      <c r="AD12" s="11"/>
      <c r="AE12" s="11">
        <f t="shared" si="4"/>
        <v>0</v>
      </c>
      <c r="AF12" s="11"/>
      <c r="AG12" s="11"/>
      <c r="AH12" s="11"/>
      <c r="AI12" s="11">
        <f t="shared" si="5"/>
        <v>0</v>
      </c>
      <c r="AJ12" s="11">
        <f t="shared" si="6"/>
        <v>57150</v>
      </c>
      <c r="AK12" s="11"/>
      <c r="AL12" s="11"/>
      <c r="AM12" s="11"/>
      <c r="AN12" s="11">
        <f t="shared" si="7"/>
        <v>0</v>
      </c>
      <c r="AO12" s="11">
        <f t="shared" si="8"/>
        <v>57150</v>
      </c>
      <c r="AP12" s="12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 s="33" customFormat="1" x14ac:dyDescent="0.25">
      <c r="A13" s="17">
        <v>5101</v>
      </c>
      <c r="B13" s="32" t="s">
        <v>106</v>
      </c>
      <c r="C13" s="11"/>
      <c r="D13" s="11"/>
      <c r="E13" s="11"/>
      <c r="F13" s="11"/>
      <c r="G13" s="11"/>
      <c r="H13" s="11">
        <f t="shared" si="0"/>
        <v>0</v>
      </c>
      <c r="I13" s="11"/>
      <c r="J13" s="11"/>
      <c r="K13" s="11">
        <f t="shared" si="1"/>
        <v>0</v>
      </c>
      <c r="L13" s="11"/>
      <c r="M13" s="11"/>
      <c r="N13" s="11"/>
      <c r="O13" s="11"/>
      <c r="P13" s="11"/>
      <c r="Q13" s="11">
        <f t="shared" si="2"/>
        <v>0</v>
      </c>
      <c r="R13" s="11"/>
      <c r="S13" s="11">
        <f t="shared" si="9"/>
        <v>0</v>
      </c>
      <c r="T13" s="11"/>
      <c r="U13" s="11">
        <v>493</v>
      </c>
      <c r="V13" s="11"/>
      <c r="W13" s="11"/>
      <c r="X13" s="11">
        <v>134</v>
      </c>
      <c r="Y13" s="11"/>
      <c r="Z13" s="11"/>
      <c r="AA13" s="11"/>
      <c r="AB13" s="11">
        <f t="shared" si="3"/>
        <v>627</v>
      </c>
      <c r="AC13" s="11"/>
      <c r="AD13" s="11"/>
      <c r="AE13" s="11">
        <f t="shared" si="4"/>
        <v>0</v>
      </c>
      <c r="AF13" s="11"/>
      <c r="AG13" s="11"/>
      <c r="AH13" s="11"/>
      <c r="AI13" s="11">
        <f t="shared" si="5"/>
        <v>0</v>
      </c>
      <c r="AJ13" s="11">
        <f t="shared" si="6"/>
        <v>627</v>
      </c>
      <c r="AK13" s="11"/>
      <c r="AL13" s="11"/>
      <c r="AM13" s="11"/>
      <c r="AN13" s="11">
        <f t="shared" si="7"/>
        <v>0</v>
      </c>
      <c r="AO13" s="11">
        <f t="shared" si="8"/>
        <v>627</v>
      </c>
      <c r="AP13" s="12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</row>
    <row r="14" spans="1:71" s="7" customFormat="1" ht="16.5" thickBot="1" x14ac:dyDescent="0.3">
      <c r="A14" s="17">
        <v>5101</v>
      </c>
      <c r="B14" s="18" t="s">
        <v>51</v>
      </c>
      <c r="C14" s="5"/>
      <c r="D14" s="5"/>
      <c r="E14" s="5"/>
      <c r="F14" s="5"/>
      <c r="G14" s="5"/>
      <c r="H14" s="5">
        <f t="shared" si="0"/>
        <v>0</v>
      </c>
      <c r="I14" s="5"/>
      <c r="J14" s="5"/>
      <c r="K14" s="5">
        <f t="shared" si="1"/>
        <v>0</v>
      </c>
      <c r="L14" s="5"/>
      <c r="M14" s="5"/>
      <c r="N14" s="5"/>
      <c r="O14" s="5"/>
      <c r="P14" s="5"/>
      <c r="Q14" s="5">
        <f t="shared" si="2"/>
        <v>0</v>
      </c>
      <c r="R14" s="5"/>
      <c r="S14" s="5">
        <f t="shared" si="9"/>
        <v>0</v>
      </c>
      <c r="T14" s="5"/>
      <c r="U14" s="5"/>
      <c r="V14" s="5"/>
      <c r="W14" s="5"/>
      <c r="X14" s="5"/>
      <c r="Y14" s="5"/>
      <c r="Z14" s="5"/>
      <c r="AA14" s="5"/>
      <c r="AB14" s="5">
        <f t="shared" si="3"/>
        <v>0</v>
      </c>
      <c r="AC14" s="5"/>
      <c r="AD14" s="5"/>
      <c r="AE14" s="5">
        <f t="shared" si="4"/>
        <v>0</v>
      </c>
      <c r="AF14" s="5"/>
      <c r="AG14" s="5"/>
      <c r="AH14" s="5"/>
      <c r="AI14" s="5">
        <f t="shared" si="5"/>
        <v>0</v>
      </c>
      <c r="AJ14" s="5">
        <f t="shared" si="6"/>
        <v>0</v>
      </c>
      <c r="AK14" s="5"/>
      <c r="AL14" s="5"/>
      <c r="AM14" s="5">
        <f>508614-57150+17630+164019+1590+3031461+12363-627+10150-115660+11430+7350-4000+78722+12000-4671-7810+130430-12000-5000+2000-8890+1579+9977</f>
        <v>3783507</v>
      </c>
      <c r="AN14" s="5">
        <f t="shared" si="7"/>
        <v>3783507</v>
      </c>
      <c r="AO14" s="5">
        <f t="shared" si="8"/>
        <v>3783507</v>
      </c>
      <c r="AP14" s="6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</row>
    <row r="15" spans="1:71" s="29" customFormat="1" ht="16.5" thickBot="1" x14ac:dyDescent="0.3">
      <c r="A15" s="27" t="s">
        <v>83</v>
      </c>
      <c r="B15" s="28" t="s">
        <v>81</v>
      </c>
      <c r="C15" s="16">
        <f>SUM(C10:C14)</f>
        <v>0</v>
      </c>
      <c r="D15" s="16">
        <f t="shared" ref="D15:AM15" si="11">SUM(D10:D14)</f>
        <v>0</v>
      </c>
      <c r="E15" s="16">
        <f t="shared" si="11"/>
        <v>0</v>
      </c>
      <c r="F15" s="16">
        <f t="shared" si="11"/>
        <v>0</v>
      </c>
      <c r="G15" s="16">
        <f t="shared" si="11"/>
        <v>0</v>
      </c>
      <c r="H15" s="16">
        <f t="shared" si="0"/>
        <v>0</v>
      </c>
      <c r="I15" s="16">
        <f t="shared" si="11"/>
        <v>0</v>
      </c>
      <c r="J15" s="16">
        <f t="shared" si="11"/>
        <v>0</v>
      </c>
      <c r="K15" s="16">
        <f t="shared" si="1"/>
        <v>0</v>
      </c>
      <c r="L15" s="16">
        <f t="shared" si="11"/>
        <v>0</v>
      </c>
      <c r="M15" s="16">
        <f t="shared" si="11"/>
        <v>0</v>
      </c>
      <c r="N15" s="16">
        <f t="shared" si="11"/>
        <v>0</v>
      </c>
      <c r="O15" s="16">
        <f t="shared" si="11"/>
        <v>0</v>
      </c>
      <c r="P15" s="16">
        <f t="shared" si="11"/>
        <v>0</v>
      </c>
      <c r="Q15" s="16">
        <f t="shared" si="2"/>
        <v>0</v>
      </c>
      <c r="R15" s="16">
        <f t="shared" si="11"/>
        <v>0</v>
      </c>
      <c r="S15" s="16">
        <f t="shared" si="9"/>
        <v>0</v>
      </c>
      <c r="T15" s="16">
        <f t="shared" si="11"/>
        <v>3937</v>
      </c>
      <c r="U15" s="16">
        <f t="shared" si="11"/>
        <v>45493</v>
      </c>
      <c r="V15" s="16">
        <f t="shared" si="11"/>
        <v>0</v>
      </c>
      <c r="W15" s="16">
        <f t="shared" si="11"/>
        <v>0</v>
      </c>
      <c r="X15" s="16">
        <f t="shared" si="11"/>
        <v>13347</v>
      </c>
      <c r="Y15" s="16">
        <f t="shared" si="11"/>
        <v>0</v>
      </c>
      <c r="Z15" s="16">
        <f t="shared" si="11"/>
        <v>0</v>
      </c>
      <c r="AA15" s="16">
        <f t="shared" si="11"/>
        <v>0</v>
      </c>
      <c r="AB15" s="16">
        <f t="shared" si="3"/>
        <v>62777</v>
      </c>
      <c r="AC15" s="16">
        <f t="shared" si="11"/>
        <v>0</v>
      </c>
      <c r="AD15" s="16">
        <f t="shared" si="11"/>
        <v>0</v>
      </c>
      <c r="AE15" s="16">
        <f t="shared" si="4"/>
        <v>0</v>
      </c>
      <c r="AF15" s="16">
        <f t="shared" si="11"/>
        <v>0</v>
      </c>
      <c r="AG15" s="16">
        <f t="shared" si="11"/>
        <v>0</v>
      </c>
      <c r="AH15" s="16">
        <f t="shared" si="11"/>
        <v>0</v>
      </c>
      <c r="AI15" s="16">
        <f t="shared" si="5"/>
        <v>0</v>
      </c>
      <c r="AJ15" s="16">
        <f t="shared" si="6"/>
        <v>62777</v>
      </c>
      <c r="AK15" s="16">
        <f t="shared" si="11"/>
        <v>0</v>
      </c>
      <c r="AL15" s="16">
        <f t="shared" si="11"/>
        <v>0</v>
      </c>
      <c r="AM15" s="16">
        <f t="shared" si="11"/>
        <v>3783507</v>
      </c>
      <c r="AN15" s="16">
        <f t="shared" si="7"/>
        <v>3783507</v>
      </c>
      <c r="AO15" s="16">
        <f t="shared" si="8"/>
        <v>3846284</v>
      </c>
      <c r="AP15" s="15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</row>
    <row r="16" spans="1:71" s="29" customFormat="1" ht="16.5" thickBot="1" x14ac:dyDescent="0.3">
      <c r="A16" s="27">
        <v>5403</v>
      </c>
      <c r="B16" s="28" t="s">
        <v>58</v>
      </c>
      <c r="C16" s="16"/>
      <c r="D16" s="16"/>
      <c r="E16" s="16"/>
      <c r="F16" s="16"/>
      <c r="G16" s="16"/>
      <c r="H16" s="16">
        <f t="shared" si="0"/>
        <v>0</v>
      </c>
      <c r="I16" s="16"/>
      <c r="J16" s="16"/>
      <c r="K16" s="16">
        <f t="shared" si="1"/>
        <v>0</v>
      </c>
      <c r="L16" s="16"/>
      <c r="M16" s="16"/>
      <c r="N16" s="16"/>
      <c r="O16" s="16"/>
      <c r="P16" s="16"/>
      <c r="Q16" s="16">
        <f t="shared" si="2"/>
        <v>0</v>
      </c>
      <c r="R16" s="16"/>
      <c r="S16" s="16">
        <f t="shared" si="9"/>
        <v>0</v>
      </c>
      <c r="T16" s="16"/>
      <c r="U16" s="16"/>
      <c r="V16" s="16">
        <v>12064</v>
      </c>
      <c r="W16" s="16"/>
      <c r="X16" s="16">
        <v>3257</v>
      </c>
      <c r="Y16" s="16"/>
      <c r="Z16" s="16"/>
      <c r="AA16" s="16"/>
      <c r="AB16" s="16">
        <f t="shared" si="3"/>
        <v>15321</v>
      </c>
      <c r="AC16" s="16"/>
      <c r="AD16" s="16"/>
      <c r="AE16" s="16">
        <f t="shared" si="4"/>
        <v>0</v>
      </c>
      <c r="AF16" s="16"/>
      <c r="AG16" s="16"/>
      <c r="AH16" s="16"/>
      <c r="AI16" s="16">
        <f t="shared" si="5"/>
        <v>0</v>
      </c>
      <c r="AJ16" s="16">
        <f t="shared" si="6"/>
        <v>15321</v>
      </c>
      <c r="AK16" s="16"/>
      <c r="AL16" s="16"/>
      <c r="AM16" s="16"/>
      <c r="AN16" s="16">
        <f t="shared" si="7"/>
        <v>0</v>
      </c>
      <c r="AO16" s="16">
        <f t="shared" si="8"/>
        <v>15321</v>
      </c>
      <c r="AP16" s="15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</row>
    <row r="17" spans="1:71" s="29" customFormat="1" ht="16.5" thickBot="1" x14ac:dyDescent="0.3">
      <c r="A17" s="27">
        <v>5405</v>
      </c>
      <c r="B17" s="28" t="s">
        <v>103</v>
      </c>
      <c r="C17" s="16"/>
      <c r="D17" s="16"/>
      <c r="E17" s="16"/>
      <c r="F17" s="16"/>
      <c r="G17" s="16"/>
      <c r="H17" s="16">
        <f t="shared" si="0"/>
        <v>0</v>
      </c>
      <c r="I17" s="16"/>
      <c r="J17" s="16"/>
      <c r="K17" s="16">
        <f t="shared" si="1"/>
        <v>0</v>
      </c>
      <c r="L17" s="16"/>
      <c r="M17" s="16"/>
      <c r="N17" s="16"/>
      <c r="O17" s="16"/>
      <c r="P17" s="16"/>
      <c r="Q17" s="16">
        <f t="shared" si="2"/>
        <v>0</v>
      </c>
      <c r="R17" s="16"/>
      <c r="S17" s="16">
        <f t="shared" si="9"/>
        <v>0</v>
      </c>
      <c r="T17" s="16"/>
      <c r="U17" s="16"/>
      <c r="V17" s="16">
        <v>122302</v>
      </c>
      <c r="W17" s="16"/>
      <c r="X17" s="16">
        <v>33022</v>
      </c>
      <c r="Y17" s="16"/>
      <c r="Z17" s="16"/>
      <c r="AA17" s="16"/>
      <c r="AB17" s="16">
        <f t="shared" si="3"/>
        <v>155324</v>
      </c>
      <c r="AC17" s="16"/>
      <c r="AD17" s="16"/>
      <c r="AE17" s="16">
        <f t="shared" si="4"/>
        <v>0</v>
      </c>
      <c r="AF17" s="16"/>
      <c r="AG17" s="16"/>
      <c r="AH17" s="16"/>
      <c r="AI17" s="16">
        <f t="shared" si="5"/>
        <v>0</v>
      </c>
      <c r="AJ17" s="16">
        <f t="shared" si="6"/>
        <v>155324</v>
      </c>
      <c r="AK17" s="16"/>
      <c r="AL17" s="16"/>
      <c r="AM17" s="16"/>
      <c r="AN17" s="16">
        <f t="shared" si="7"/>
        <v>0</v>
      </c>
      <c r="AO17" s="16">
        <f t="shared" si="8"/>
        <v>155324</v>
      </c>
      <c r="AP17" s="15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</row>
    <row r="18" spans="1:71" s="36" customFormat="1" x14ac:dyDescent="0.25">
      <c r="A18" s="34">
        <v>5503</v>
      </c>
      <c r="B18" s="35" t="s">
        <v>56</v>
      </c>
      <c r="C18" s="13"/>
      <c r="D18" s="13"/>
      <c r="E18" s="13"/>
      <c r="F18" s="13"/>
      <c r="G18" s="13"/>
      <c r="H18" s="13">
        <f t="shared" si="0"/>
        <v>0</v>
      </c>
      <c r="I18" s="13"/>
      <c r="J18" s="13"/>
      <c r="K18" s="13">
        <f t="shared" si="1"/>
        <v>0</v>
      </c>
      <c r="L18" s="13"/>
      <c r="M18" s="13"/>
      <c r="N18" s="13"/>
      <c r="O18" s="13"/>
      <c r="P18" s="13"/>
      <c r="Q18" s="13">
        <f t="shared" si="2"/>
        <v>0</v>
      </c>
      <c r="R18" s="13">
        <v>35000</v>
      </c>
      <c r="S18" s="13">
        <f t="shared" si="9"/>
        <v>35000</v>
      </c>
      <c r="T18" s="13"/>
      <c r="U18" s="13"/>
      <c r="V18" s="13"/>
      <c r="W18" s="13"/>
      <c r="X18" s="13"/>
      <c r="Y18" s="13"/>
      <c r="Z18" s="13"/>
      <c r="AA18" s="13"/>
      <c r="AB18" s="13">
        <f t="shared" si="3"/>
        <v>0</v>
      </c>
      <c r="AC18" s="13"/>
      <c r="AD18" s="13"/>
      <c r="AE18" s="13">
        <f t="shared" si="4"/>
        <v>0</v>
      </c>
      <c r="AF18" s="13"/>
      <c r="AG18" s="13"/>
      <c r="AH18" s="13"/>
      <c r="AI18" s="13">
        <f t="shared" si="5"/>
        <v>0</v>
      </c>
      <c r="AJ18" s="13">
        <f t="shared" si="6"/>
        <v>35000</v>
      </c>
      <c r="AK18" s="13"/>
      <c r="AL18" s="13"/>
      <c r="AM18" s="13"/>
      <c r="AN18" s="13">
        <f t="shared" si="7"/>
        <v>0</v>
      </c>
      <c r="AO18" s="13">
        <f t="shared" si="8"/>
        <v>35000</v>
      </c>
      <c r="AP18" s="14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</row>
    <row r="19" spans="1:71" s="7" customFormat="1" x14ac:dyDescent="0.25">
      <c r="A19" s="17">
        <v>5503</v>
      </c>
      <c r="B19" s="18" t="s">
        <v>57</v>
      </c>
      <c r="C19" s="5"/>
      <c r="D19" s="5"/>
      <c r="E19" s="5"/>
      <c r="F19" s="5"/>
      <c r="G19" s="5"/>
      <c r="H19" s="5">
        <f t="shared" si="0"/>
        <v>0</v>
      </c>
      <c r="I19" s="5"/>
      <c r="J19" s="5"/>
      <c r="K19" s="5">
        <f t="shared" si="1"/>
        <v>0</v>
      </c>
      <c r="L19" s="5"/>
      <c r="M19" s="5"/>
      <c r="N19" s="5"/>
      <c r="O19" s="5"/>
      <c r="P19" s="5"/>
      <c r="Q19" s="5">
        <f t="shared" si="2"/>
        <v>0</v>
      </c>
      <c r="R19" s="5">
        <v>30000</v>
      </c>
      <c r="S19" s="5">
        <f t="shared" si="9"/>
        <v>30000</v>
      </c>
      <c r="T19" s="5"/>
      <c r="U19" s="5"/>
      <c r="V19" s="5"/>
      <c r="W19" s="5"/>
      <c r="X19" s="5"/>
      <c r="Y19" s="5"/>
      <c r="Z19" s="5"/>
      <c r="AA19" s="5"/>
      <c r="AB19" s="5">
        <f t="shared" si="3"/>
        <v>0</v>
      </c>
      <c r="AC19" s="5"/>
      <c r="AD19" s="5"/>
      <c r="AE19" s="5">
        <f t="shared" si="4"/>
        <v>0</v>
      </c>
      <c r="AF19" s="5"/>
      <c r="AG19" s="5"/>
      <c r="AH19" s="5"/>
      <c r="AI19" s="5">
        <f t="shared" si="5"/>
        <v>0</v>
      </c>
      <c r="AJ19" s="5">
        <f t="shared" si="6"/>
        <v>30000</v>
      </c>
      <c r="AK19" s="5"/>
      <c r="AL19" s="5"/>
      <c r="AM19" s="5"/>
      <c r="AN19" s="5">
        <f t="shared" si="7"/>
        <v>0</v>
      </c>
      <c r="AO19" s="5">
        <f t="shared" si="8"/>
        <v>30000</v>
      </c>
      <c r="AP19" s="6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</row>
    <row r="20" spans="1:71" s="7" customFormat="1" x14ac:dyDescent="0.25">
      <c r="A20" s="17">
        <v>5503</v>
      </c>
      <c r="B20" s="18" t="s">
        <v>59</v>
      </c>
      <c r="C20" s="5"/>
      <c r="D20" s="5"/>
      <c r="E20" s="5"/>
      <c r="F20" s="5"/>
      <c r="G20" s="5"/>
      <c r="H20" s="5">
        <f t="shared" si="0"/>
        <v>0</v>
      </c>
      <c r="I20" s="5"/>
      <c r="J20" s="5"/>
      <c r="K20" s="5">
        <f t="shared" si="1"/>
        <v>0</v>
      </c>
      <c r="L20" s="5"/>
      <c r="M20" s="5"/>
      <c r="N20" s="5"/>
      <c r="O20" s="5"/>
      <c r="P20" s="5"/>
      <c r="Q20" s="5">
        <f t="shared" si="2"/>
        <v>0</v>
      </c>
      <c r="R20" s="5">
        <v>200</v>
      </c>
      <c r="S20" s="5">
        <f t="shared" si="9"/>
        <v>200</v>
      </c>
      <c r="T20" s="5"/>
      <c r="U20" s="5"/>
      <c r="V20" s="5"/>
      <c r="W20" s="5"/>
      <c r="X20" s="5"/>
      <c r="Y20" s="5"/>
      <c r="Z20" s="5"/>
      <c r="AA20" s="5"/>
      <c r="AB20" s="5">
        <f t="shared" si="3"/>
        <v>0</v>
      </c>
      <c r="AC20" s="5"/>
      <c r="AD20" s="5"/>
      <c r="AE20" s="5">
        <f t="shared" si="4"/>
        <v>0</v>
      </c>
      <c r="AF20" s="5"/>
      <c r="AG20" s="5"/>
      <c r="AH20" s="5"/>
      <c r="AI20" s="5">
        <f t="shared" si="5"/>
        <v>0</v>
      </c>
      <c r="AJ20" s="5">
        <f t="shared" si="6"/>
        <v>200</v>
      </c>
      <c r="AK20" s="5"/>
      <c r="AL20" s="5"/>
      <c r="AM20" s="5"/>
      <c r="AN20" s="5">
        <f t="shared" si="7"/>
        <v>0</v>
      </c>
      <c r="AO20" s="5">
        <f t="shared" si="8"/>
        <v>200</v>
      </c>
      <c r="AP20" s="6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</row>
    <row r="21" spans="1:71" s="7" customFormat="1" x14ac:dyDescent="0.25">
      <c r="A21" s="17">
        <v>5503</v>
      </c>
      <c r="B21" s="18" t="s">
        <v>60</v>
      </c>
      <c r="C21" s="5"/>
      <c r="D21" s="5"/>
      <c r="E21" s="5"/>
      <c r="F21" s="5"/>
      <c r="G21" s="5"/>
      <c r="H21" s="5">
        <f t="shared" si="0"/>
        <v>0</v>
      </c>
      <c r="I21" s="5"/>
      <c r="J21" s="5"/>
      <c r="K21" s="5">
        <f t="shared" si="1"/>
        <v>0</v>
      </c>
      <c r="L21" s="5"/>
      <c r="M21" s="5"/>
      <c r="N21" s="5"/>
      <c r="O21" s="5"/>
      <c r="P21" s="5"/>
      <c r="Q21" s="5">
        <f t="shared" si="2"/>
        <v>0</v>
      </c>
      <c r="R21" s="5"/>
      <c r="S21" s="5">
        <f t="shared" si="9"/>
        <v>0</v>
      </c>
      <c r="T21" s="5"/>
      <c r="U21" s="5"/>
      <c r="V21" s="5"/>
      <c r="W21" s="5"/>
      <c r="X21" s="5">
        <v>57522</v>
      </c>
      <c r="Y21" s="5"/>
      <c r="Z21" s="5"/>
      <c r="AA21" s="5">
        <v>213044</v>
      </c>
      <c r="AB21" s="5">
        <f t="shared" si="3"/>
        <v>270566</v>
      </c>
      <c r="AC21" s="5"/>
      <c r="AD21" s="5"/>
      <c r="AE21" s="5">
        <f t="shared" si="4"/>
        <v>0</v>
      </c>
      <c r="AF21" s="5"/>
      <c r="AG21" s="5"/>
      <c r="AH21" s="5"/>
      <c r="AI21" s="5">
        <f t="shared" si="5"/>
        <v>0</v>
      </c>
      <c r="AJ21" s="5">
        <f t="shared" si="6"/>
        <v>270566</v>
      </c>
      <c r="AK21" s="5"/>
      <c r="AL21" s="5"/>
      <c r="AM21" s="5"/>
      <c r="AN21" s="5">
        <f t="shared" si="7"/>
        <v>0</v>
      </c>
      <c r="AO21" s="5">
        <f t="shared" si="8"/>
        <v>270566</v>
      </c>
      <c r="AP21" s="6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</row>
    <row r="22" spans="1:71" s="7" customFormat="1" ht="15" customHeight="1" x14ac:dyDescent="0.25">
      <c r="A22" s="17">
        <v>5503</v>
      </c>
      <c r="B22" s="18" t="s">
        <v>120</v>
      </c>
      <c r="C22" s="5"/>
      <c r="D22" s="5"/>
      <c r="E22" s="5"/>
      <c r="F22" s="5"/>
      <c r="G22" s="5"/>
      <c r="H22" s="5">
        <f t="shared" si="0"/>
        <v>0</v>
      </c>
      <c r="I22" s="5"/>
      <c r="J22" s="5"/>
      <c r="K22" s="5">
        <f t="shared" si="1"/>
        <v>0</v>
      </c>
      <c r="L22" s="5"/>
      <c r="M22" s="5"/>
      <c r="N22" s="5"/>
      <c r="O22" s="5"/>
      <c r="P22" s="5"/>
      <c r="Q22" s="5">
        <f t="shared" si="2"/>
        <v>0</v>
      </c>
      <c r="R22" s="5">
        <v>50000</v>
      </c>
      <c r="S22" s="5">
        <f t="shared" si="9"/>
        <v>50000</v>
      </c>
      <c r="T22" s="5"/>
      <c r="U22" s="5"/>
      <c r="V22" s="5"/>
      <c r="W22" s="5"/>
      <c r="X22" s="5"/>
      <c r="Y22" s="5"/>
      <c r="Z22" s="5"/>
      <c r="AA22" s="5"/>
      <c r="AB22" s="5">
        <f t="shared" si="3"/>
        <v>0</v>
      </c>
      <c r="AC22" s="5"/>
      <c r="AD22" s="5"/>
      <c r="AE22" s="5">
        <f t="shared" si="4"/>
        <v>0</v>
      </c>
      <c r="AF22" s="5"/>
      <c r="AG22" s="5"/>
      <c r="AH22" s="5"/>
      <c r="AI22" s="5">
        <f t="shared" si="5"/>
        <v>0</v>
      </c>
      <c r="AJ22" s="5">
        <f t="shared" si="6"/>
        <v>50000</v>
      </c>
      <c r="AK22" s="5"/>
      <c r="AL22" s="5"/>
      <c r="AM22" s="5"/>
      <c r="AN22" s="5">
        <f t="shared" si="7"/>
        <v>0</v>
      </c>
      <c r="AO22" s="5">
        <f t="shared" si="8"/>
        <v>50000</v>
      </c>
      <c r="AP22" s="6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</row>
    <row r="23" spans="1:71" s="33" customFormat="1" x14ac:dyDescent="0.25">
      <c r="A23" s="31">
        <v>5503</v>
      </c>
      <c r="B23" s="32" t="s">
        <v>61</v>
      </c>
      <c r="C23" s="11"/>
      <c r="D23" s="11"/>
      <c r="E23" s="11"/>
      <c r="F23" s="11"/>
      <c r="G23" s="11"/>
      <c r="H23" s="11">
        <f t="shared" si="0"/>
        <v>0</v>
      </c>
      <c r="I23" s="11"/>
      <c r="J23" s="11"/>
      <c r="K23" s="11">
        <f t="shared" si="1"/>
        <v>0</v>
      </c>
      <c r="L23" s="11"/>
      <c r="M23" s="11"/>
      <c r="N23" s="11"/>
      <c r="O23" s="11"/>
      <c r="P23" s="11"/>
      <c r="Q23" s="11">
        <f t="shared" si="2"/>
        <v>0</v>
      </c>
      <c r="R23" s="11">
        <v>2000</v>
      </c>
      <c r="S23" s="11">
        <f t="shared" si="9"/>
        <v>2000</v>
      </c>
      <c r="T23" s="11"/>
      <c r="U23" s="11"/>
      <c r="V23" s="11"/>
      <c r="W23" s="11"/>
      <c r="X23" s="11"/>
      <c r="Y23" s="11"/>
      <c r="Z23" s="11"/>
      <c r="AA23" s="11"/>
      <c r="AB23" s="11">
        <f t="shared" si="3"/>
        <v>0</v>
      </c>
      <c r="AC23" s="11"/>
      <c r="AD23" s="11"/>
      <c r="AE23" s="11">
        <f t="shared" si="4"/>
        <v>0</v>
      </c>
      <c r="AF23" s="11"/>
      <c r="AG23" s="11"/>
      <c r="AH23" s="11"/>
      <c r="AI23" s="11">
        <f t="shared" si="5"/>
        <v>0</v>
      </c>
      <c r="AJ23" s="11">
        <f t="shared" si="6"/>
        <v>2000</v>
      </c>
      <c r="AK23" s="11"/>
      <c r="AL23" s="11"/>
      <c r="AM23" s="11"/>
      <c r="AN23" s="11">
        <f t="shared" si="7"/>
        <v>0</v>
      </c>
      <c r="AO23" s="11">
        <f t="shared" si="8"/>
        <v>2000</v>
      </c>
      <c r="AP23" s="12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</row>
    <row r="24" spans="1:71" s="7" customFormat="1" x14ac:dyDescent="0.25">
      <c r="A24" s="17">
        <v>5503</v>
      </c>
      <c r="B24" s="18" t="s">
        <v>107</v>
      </c>
      <c r="C24" s="5"/>
      <c r="D24" s="5"/>
      <c r="E24" s="5"/>
      <c r="F24" s="5"/>
      <c r="G24" s="5"/>
      <c r="H24" s="11">
        <f t="shared" si="0"/>
        <v>0</v>
      </c>
      <c r="I24" s="5"/>
      <c r="J24" s="5"/>
      <c r="K24" s="11">
        <f t="shared" si="1"/>
        <v>0</v>
      </c>
      <c r="L24" s="5"/>
      <c r="M24" s="5"/>
      <c r="N24" s="5"/>
      <c r="O24" s="5"/>
      <c r="Q24" s="11">
        <f t="shared" si="2"/>
        <v>0</v>
      </c>
      <c r="R24" s="5">
        <v>1000</v>
      </c>
      <c r="S24" s="5">
        <f t="shared" si="9"/>
        <v>1000</v>
      </c>
      <c r="T24" s="5"/>
      <c r="U24" s="5"/>
      <c r="V24" s="5"/>
      <c r="W24" s="5"/>
      <c r="X24" s="5"/>
      <c r="Y24" s="5"/>
      <c r="Z24" s="5"/>
      <c r="AA24" s="5"/>
      <c r="AB24" s="11">
        <f t="shared" si="3"/>
        <v>0</v>
      </c>
      <c r="AC24" s="5"/>
      <c r="AD24" s="5"/>
      <c r="AE24" s="11">
        <f t="shared" si="4"/>
        <v>0</v>
      </c>
      <c r="AF24" s="5"/>
      <c r="AG24" s="5"/>
      <c r="AH24" s="5"/>
      <c r="AI24" s="11">
        <f t="shared" si="5"/>
        <v>0</v>
      </c>
      <c r="AJ24" s="11">
        <f t="shared" si="6"/>
        <v>1000</v>
      </c>
      <c r="AK24" s="5"/>
      <c r="AL24" s="5"/>
      <c r="AM24" s="5"/>
      <c r="AN24" s="11">
        <f t="shared" si="7"/>
        <v>0</v>
      </c>
      <c r="AO24" s="11">
        <f t="shared" si="8"/>
        <v>1000</v>
      </c>
      <c r="AP24" s="6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</row>
    <row r="25" spans="1:71" s="33" customFormat="1" ht="16.5" thickBot="1" x14ac:dyDescent="0.3">
      <c r="A25" s="31">
        <v>5503</v>
      </c>
      <c r="B25" s="32" t="s">
        <v>133</v>
      </c>
      <c r="C25" s="11"/>
      <c r="D25" s="11"/>
      <c r="E25" s="11"/>
      <c r="F25" s="11"/>
      <c r="G25" s="11"/>
      <c r="H25" s="11">
        <f t="shared" si="0"/>
        <v>0</v>
      </c>
      <c r="I25" s="11"/>
      <c r="J25" s="11"/>
      <c r="K25" s="11">
        <f t="shared" si="1"/>
        <v>0</v>
      </c>
      <c r="L25" s="11"/>
      <c r="M25" s="11"/>
      <c r="N25" s="11"/>
      <c r="O25" s="11"/>
      <c r="P25" s="44"/>
      <c r="Q25" s="11">
        <f t="shared" si="2"/>
        <v>0</v>
      </c>
      <c r="R25" s="11"/>
      <c r="S25" s="11">
        <f t="shared" si="9"/>
        <v>0</v>
      </c>
      <c r="T25" s="11">
        <v>63600</v>
      </c>
      <c r="U25" s="11"/>
      <c r="V25" s="11"/>
      <c r="W25" s="11"/>
      <c r="X25" s="11">
        <f>35661-18489</f>
        <v>17172</v>
      </c>
      <c r="Y25" s="11"/>
      <c r="Z25" s="11"/>
      <c r="AA25" s="11"/>
      <c r="AB25" s="11">
        <f t="shared" si="3"/>
        <v>80772</v>
      </c>
      <c r="AC25" s="11"/>
      <c r="AD25" s="11"/>
      <c r="AE25" s="11">
        <f t="shared" si="4"/>
        <v>0</v>
      </c>
      <c r="AF25" s="11"/>
      <c r="AG25" s="11"/>
      <c r="AH25" s="11"/>
      <c r="AI25" s="11">
        <f t="shared" si="5"/>
        <v>0</v>
      </c>
      <c r="AJ25" s="11">
        <f t="shared" si="6"/>
        <v>80772</v>
      </c>
      <c r="AK25" s="11"/>
      <c r="AL25" s="11"/>
      <c r="AM25" s="11"/>
      <c r="AN25" s="11">
        <f t="shared" si="7"/>
        <v>0</v>
      </c>
      <c r="AO25" s="11">
        <f t="shared" si="8"/>
        <v>80772</v>
      </c>
      <c r="AP25" s="12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</row>
    <row r="26" spans="1:71" s="29" customFormat="1" ht="16.5" thickBot="1" x14ac:dyDescent="0.3">
      <c r="A26" s="39">
        <v>5503</v>
      </c>
      <c r="B26" s="28" t="s">
        <v>87</v>
      </c>
      <c r="C26" s="16">
        <f>SUM(C18:C25)</f>
        <v>0</v>
      </c>
      <c r="D26" s="16">
        <f>SUM(D18:D25)</f>
        <v>0</v>
      </c>
      <c r="E26" s="16">
        <f>SUM(E18:E25)</f>
        <v>0</v>
      </c>
      <c r="F26" s="16">
        <f>SUM(F18:F25)</f>
        <v>0</v>
      </c>
      <c r="G26" s="16">
        <f>SUM(G18:G25)</f>
        <v>0</v>
      </c>
      <c r="H26" s="16">
        <f t="shared" si="0"/>
        <v>0</v>
      </c>
      <c r="I26" s="16">
        <f>SUM(I18:I25)</f>
        <v>0</v>
      </c>
      <c r="J26" s="16">
        <f>SUM(J18:J25)</f>
        <v>0</v>
      </c>
      <c r="K26" s="16">
        <f t="shared" si="1"/>
        <v>0</v>
      </c>
      <c r="L26" s="16">
        <f>SUM(L18:L25)</f>
        <v>0</v>
      </c>
      <c r="M26" s="16">
        <f>SUM(M18:M25)</f>
        <v>0</v>
      </c>
      <c r="N26" s="16">
        <f>SUM(N18:N25)</f>
        <v>0</v>
      </c>
      <c r="O26" s="16">
        <f>SUM(O18:O25)</f>
        <v>0</v>
      </c>
      <c r="P26" s="16">
        <f>SUM(P18:P25)</f>
        <v>0</v>
      </c>
      <c r="Q26" s="16">
        <f t="shared" si="2"/>
        <v>0</v>
      </c>
      <c r="R26" s="16">
        <f>SUM(R18:R25)</f>
        <v>118200</v>
      </c>
      <c r="S26" s="16">
        <f t="shared" si="9"/>
        <v>118200</v>
      </c>
      <c r="T26" s="16">
        <f t="shared" ref="T26:AA26" si="12">SUM(T18:T25)</f>
        <v>63600</v>
      </c>
      <c r="U26" s="16">
        <f t="shared" si="12"/>
        <v>0</v>
      </c>
      <c r="V26" s="16">
        <f t="shared" si="12"/>
        <v>0</v>
      </c>
      <c r="W26" s="16">
        <f t="shared" si="12"/>
        <v>0</v>
      </c>
      <c r="X26" s="16">
        <f t="shared" si="12"/>
        <v>74694</v>
      </c>
      <c r="Y26" s="16">
        <f t="shared" si="12"/>
        <v>0</v>
      </c>
      <c r="Z26" s="16">
        <f t="shared" si="12"/>
        <v>0</v>
      </c>
      <c r="AA26" s="16">
        <f t="shared" si="12"/>
        <v>213044</v>
      </c>
      <c r="AB26" s="16">
        <f t="shared" si="3"/>
        <v>351338</v>
      </c>
      <c r="AC26" s="16">
        <f>SUM(AC18:AC25)</f>
        <v>0</v>
      </c>
      <c r="AD26" s="16">
        <f>SUM(AD18:AD25)</f>
        <v>0</v>
      </c>
      <c r="AE26" s="16">
        <f t="shared" si="4"/>
        <v>0</v>
      </c>
      <c r="AF26" s="16">
        <f>SUM(AF18:AF25)</f>
        <v>0</v>
      </c>
      <c r="AG26" s="16">
        <f>SUM(AG18:AG25)</f>
        <v>0</v>
      </c>
      <c r="AH26" s="16">
        <f>SUM(AH18:AH25)</f>
        <v>0</v>
      </c>
      <c r="AI26" s="16">
        <f t="shared" si="5"/>
        <v>0</v>
      </c>
      <c r="AJ26" s="16">
        <f t="shared" si="6"/>
        <v>469538</v>
      </c>
      <c r="AK26" s="16">
        <f>SUM(AK18:AK25)</f>
        <v>0</v>
      </c>
      <c r="AL26" s="16">
        <f>SUM(AL18:AL25)</f>
        <v>0</v>
      </c>
      <c r="AM26" s="16">
        <f>SUM(AM18:AM25)</f>
        <v>0</v>
      </c>
      <c r="AN26" s="16">
        <f t="shared" si="7"/>
        <v>0</v>
      </c>
      <c r="AO26" s="16">
        <f t="shared" si="8"/>
        <v>469538</v>
      </c>
      <c r="AP26" s="15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</row>
    <row r="27" spans="1:71" s="7" customFormat="1" x14ac:dyDescent="0.25">
      <c r="A27" s="17">
        <v>5703</v>
      </c>
      <c r="B27" s="18" t="s">
        <v>62</v>
      </c>
      <c r="C27" s="5"/>
      <c r="D27" s="5"/>
      <c r="E27" s="5"/>
      <c r="F27" s="5"/>
      <c r="G27" s="5"/>
      <c r="H27" s="5">
        <f t="shared" si="0"/>
        <v>0</v>
      </c>
      <c r="I27" s="5"/>
      <c r="J27" s="5"/>
      <c r="K27" s="5">
        <f t="shared" si="1"/>
        <v>0</v>
      </c>
      <c r="L27" s="5"/>
      <c r="M27" s="5"/>
      <c r="N27" s="5"/>
      <c r="O27" s="5"/>
      <c r="P27" s="13"/>
      <c r="Q27" s="5">
        <f t="shared" si="2"/>
        <v>0</v>
      </c>
      <c r="R27" s="5"/>
      <c r="S27" s="5">
        <f t="shared" si="9"/>
        <v>0</v>
      </c>
      <c r="T27" s="5">
        <v>1500</v>
      </c>
      <c r="U27" s="5"/>
      <c r="V27" s="5"/>
      <c r="W27" s="5"/>
      <c r="X27" s="5">
        <v>75</v>
      </c>
      <c r="Y27" s="5"/>
      <c r="Z27" s="5"/>
      <c r="AA27" s="5"/>
      <c r="AB27" s="5">
        <f t="shared" si="3"/>
        <v>1575</v>
      </c>
      <c r="AC27" s="5"/>
      <c r="AD27" s="5"/>
      <c r="AE27" s="5">
        <f t="shared" si="4"/>
        <v>0</v>
      </c>
      <c r="AF27" s="5"/>
      <c r="AG27" s="5"/>
      <c r="AH27" s="5"/>
      <c r="AI27" s="5">
        <f t="shared" si="5"/>
        <v>0</v>
      </c>
      <c r="AJ27" s="5">
        <f t="shared" si="6"/>
        <v>1575</v>
      </c>
      <c r="AK27" s="5"/>
      <c r="AL27" s="5"/>
      <c r="AM27" s="5"/>
      <c r="AN27" s="5">
        <f t="shared" si="7"/>
        <v>0</v>
      </c>
      <c r="AO27" s="5">
        <f t="shared" si="8"/>
        <v>1575</v>
      </c>
      <c r="AP27" s="6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</row>
    <row r="28" spans="1:71" s="33" customFormat="1" ht="16.5" thickBot="1" x14ac:dyDescent="0.3">
      <c r="A28" s="31">
        <v>5703</v>
      </c>
      <c r="B28" s="32" t="s">
        <v>63</v>
      </c>
      <c r="C28" s="11"/>
      <c r="D28" s="11"/>
      <c r="E28" s="11"/>
      <c r="F28" s="11"/>
      <c r="G28" s="11"/>
      <c r="H28" s="11">
        <f t="shared" si="0"/>
        <v>0</v>
      </c>
      <c r="I28" s="11"/>
      <c r="J28" s="11"/>
      <c r="K28" s="11">
        <f t="shared" si="1"/>
        <v>0</v>
      </c>
      <c r="L28" s="11"/>
      <c r="M28" s="11"/>
      <c r="N28" s="11"/>
      <c r="O28" s="11"/>
      <c r="P28" s="11"/>
      <c r="Q28" s="11">
        <f t="shared" si="2"/>
        <v>0</v>
      </c>
      <c r="R28" s="11"/>
      <c r="S28" s="11">
        <f t="shared" si="9"/>
        <v>0</v>
      </c>
      <c r="T28" s="11">
        <v>2415</v>
      </c>
      <c r="U28" s="11"/>
      <c r="V28" s="11"/>
      <c r="W28" s="11"/>
      <c r="X28" s="11">
        <v>121</v>
      </c>
      <c r="Y28" s="11"/>
      <c r="Z28" s="11"/>
      <c r="AA28" s="11"/>
      <c r="AB28" s="11">
        <f t="shared" si="3"/>
        <v>2536</v>
      </c>
      <c r="AC28" s="11"/>
      <c r="AD28" s="11"/>
      <c r="AE28" s="11">
        <f t="shared" si="4"/>
        <v>0</v>
      </c>
      <c r="AF28" s="11"/>
      <c r="AG28" s="11"/>
      <c r="AH28" s="11"/>
      <c r="AI28" s="11">
        <f t="shared" si="5"/>
        <v>0</v>
      </c>
      <c r="AJ28" s="11">
        <f t="shared" si="6"/>
        <v>2536</v>
      </c>
      <c r="AK28" s="11"/>
      <c r="AL28" s="11"/>
      <c r="AM28" s="11"/>
      <c r="AN28" s="11">
        <f t="shared" si="7"/>
        <v>0</v>
      </c>
      <c r="AO28" s="11">
        <f t="shared" si="8"/>
        <v>2536</v>
      </c>
      <c r="AP28" s="12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</row>
    <row r="29" spans="1:71" s="29" customFormat="1" ht="16.5" thickBot="1" x14ac:dyDescent="0.3">
      <c r="A29" s="39">
        <v>5700</v>
      </c>
      <c r="B29" s="28" t="s">
        <v>80</v>
      </c>
      <c r="C29" s="16">
        <f>SUM(C27:C28)</f>
        <v>0</v>
      </c>
      <c r="D29" s="16">
        <f>SUM(D27:D28)</f>
        <v>0</v>
      </c>
      <c r="E29" s="16">
        <f>SUM(E27:E28)</f>
        <v>0</v>
      </c>
      <c r="F29" s="16">
        <f>SUM(F27:F28)</f>
        <v>0</v>
      </c>
      <c r="G29" s="16">
        <f>SUM(G27:G28)</f>
        <v>0</v>
      </c>
      <c r="H29" s="16">
        <f t="shared" si="0"/>
        <v>0</v>
      </c>
      <c r="I29" s="16">
        <f>SUM(I27:I28)</f>
        <v>0</v>
      </c>
      <c r="J29" s="16">
        <f>SUM(J27:J28)</f>
        <v>0</v>
      </c>
      <c r="K29" s="16">
        <f t="shared" si="1"/>
        <v>0</v>
      </c>
      <c r="L29" s="16">
        <f>SUM(L27:L28)</f>
        <v>0</v>
      </c>
      <c r="M29" s="16">
        <f>SUM(M27:M28)</f>
        <v>0</v>
      </c>
      <c r="N29" s="16">
        <f>SUM(N27:N28)</f>
        <v>0</v>
      </c>
      <c r="O29" s="16">
        <f>SUM(O27:O28)</f>
        <v>0</v>
      </c>
      <c r="P29" s="16">
        <f>SUM(P27:P28)</f>
        <v>0</v>
      </c>
      <c r="Q29" s="16">
        <f t="shared" si="2"/>
        <v>0</v>
      </c>
      <c r="R29" s="16">
        <f>SUM(R27:R28)</f>
        <v>0</v>
      </c>
      <c r="S29" s="16">
        <f t="shared" si="9"/>
        <v>0</v>
      </c>
      <c r="T29" s="16">
        <f t="shared" ref="T29:AA29" si="13">SUM(T27:T28)</f>
        <v>3915</v>
      </c>
      <c r="U29" s="16">
        <f t="shared" si="13"/>
        <v>0</v>
      </c>
      <c r="V29" s="16">
        <f t="shared" si="13"/>
        <v>0</v>
      </c>
      <c r="W29" s="16">
        <f t="shared" si="13"/>
        <v>0</v>
      </c>
      <c r="X29" s="16">
        <f t="shared" si="13"/>
        <v>196</v>
      </c>
      <c r="Y29" s="16">
        <f t="shared" si="13"/>
        <v>0</v>
      </c>
      <c r="Z29" s="16">
        <f t="shared" si="13"/>
        <v>0</v>
      </c>
      <c r="AA29" s="16">
        <f t="shared" si="13"/>
        <v>0</v>
      </c>
      <c r="AB29" s="16">
        <f t="shared" si="3"/>
        <v>4111</v>
      </c>
      <c r="AC29" s="16">
        <f>SUM(AC27:AC28)</f>
        <v>0</v>
      </c>
      <c r="AD29" s="16">
        <f>SUM(AD27:AD28)</f>
        <v>0</v>
      </c>
      <c r="AE29" s="16">
        <f t="shared" si="4"/>
        <v>0</v>
      </c>
      <c r="AF29" s="16">
        <f>SUM(AF27:AF28)</f>
        <v>0</v>
      </c>
      <c r="AG29" s="16">
        <f>SUM(AG27:AG28)</f>
        <v>0</v>
      </c>
      <c r="AH29" s="16">
        <f>SUM(AH27:AH28)</f>
        <v>0</v>
      </c>
      <c r="AI29" s="16">
        <f t="shared" si="5"/>
        <v>0</v>
      </c>
      <c r="AJ29" s="16">
        <f t="shared" si="6"/>
        <v>4111</v>
      </c>
      <c r="AK29" s="16">
        <f>SUM(AK27:AK28)</f>
        <v>0</v>
      </c>
      <c r="AL29" s="16">
        <f>SUM(AL27:AL28)</f>
        <v>0</v>
      </c>
      <c r="AM29" s="16">
        <f>SUM(AM27:AM28)</f>
        <v>0</v>
      </c>
      <c r="AN29" s="16">
        <f t="shared" si="7"/>
        <v>0</v>
      </c>
      <c r="AO29" s="16">
        <f t="shared" si="8"/>
        <v>4111</v>
      </c>
      <c r="AP29" s="15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</row>
    <row r="30" spans="1:71" s="36" customFormat="1" ht="16.5" thickBot="1" x14ac:dyDescent="0.3">
      <c r="A30" s="34">
        <v>6802</v>
      </c>
      <c r="B30" s="35" t="s">
        <v>145</v>
      </c>
      <c r="C30" s="13"/>
      <c r="D30" s="13"/>
      <c r="E30" s="13"/>
      <c r="F30" s="13"/>
      <c r="G30" s="13"/>
      <c r="H30" s="13">
        <f t="shared" si="0"/>
        <v>0</v>
      </c>
      <c r="I30" s="13"/>
      <c r="J30" s="13"/>
      <c r="K30" s="13">
        <f t="shared" si="1"/>
        <v>0</v>
      </c>
      <c r="L30" s="13"/>
      <c r="M30" s="13"/>
      <c r="N30" s="13"/>
      <c r="O30" s="13"/>
      <c r="P30" s="13"/>
      <c r="Q30" s="13">
        <f t="shared" si="2"/>
        <v>0</v>
      </c>
      <c r="R30" s="13"/>
      <c r="S30" s="13">
        <f t="shared" si="9"/>
        <v>0</v>
      </c>
      <c r="T30" s="13"/>
      <c r="U30" s="13"/>
      <c r="V30" s="13"/>
      <c r="W30" s="13"/>
      <c r="X30" s="13"/>
      <c r="Y30" s="13"/>
      <c r="Z30" s="13"/>
      <c r="AA30" s="13"/>
      <c r="AB30" s="13">
        <f t="shared" si="3"/>
        <v>0</v>
      </c>
      <c r="AC30" s="13"/>
      <c r="AD30" s="13"/>
      <c r="AE30" s="13">
        <f t="shared" si="4"/>
        <v>0</v>
      </c>
      <c r="AF30" s="13"/>
      <c r="AG30" s="13"/>
      <c r="AH30" s="13"/>
      <c r="AI30" s="13">
        <f t="shared" si="5"/>
        <v>0</v>
      </c>
      <c r="AJ30" s="13">
        <f t="shared" si="6"/>
        <v>0</v>
      </c>
      <c r="AK30" s="13">
        <f>8400000-800000</f>
        <v>7600000</v>
      </c>
      <c r="AL30" s="13"/>
      <c r="AM30" s="13"/>
      <c r="AN30" s="13">
        <f t="shared" si="7"/>
        <v>7600000</v>
      </c>
      <c r="AO30" s="13">
        <f t="shared" si="8"/>
        <v>7600000</v>
      </c>
      <c r="AP30" s="14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1:71" s="49" customFormat="1" x14ac:dyDescent="0.25">
      <c r="A31" s="45">
        <v>6802</v>
      </c>
      <c r="B31" s="46" t="s">
        <v>132</v>
      </c>
      <c r="C31" s="47"/>
      <c r="D31" s="47"/>
      <c r="E31" s="47"/>
      <c r="F31" s="47"/>
      <c r="G31" s="47"/>
      <c r="H31" s="47">
        <f t="shared" si="0"/>
        <v>0</v>
      </c>
      <c r="I31" s="47"/>
      <c r="J31" s="47"/>
      <c r="K31" s="47">
        <f t="shared" si="1"/>
        <v>0</v>
      </c>
      <c r="L31" s="47"/>
      <c r="M31" s="47"/>
      <c r="N31" s="47"/>
      <c r="O31" s="47"/>
      <c r="P31" s="47"/>
      <c r="Q31" s="47">
        <f t="shared" si="2"/>
        <v>0</v>
      </c>
      <c r="R31" s="47"/>
      <c r="S31" s="47">
        <f t="shared" si="9"/>
        <v>0</v>
      </c>
      <c r="T31" s="47"/>
      <c r="U31" s="47"/>
      <c r="V31" s="47"/>
      <c r="W31" s="47"/>
      <c r="X31" s="47"/>
      <c r="Y31" s="47"/>
      <c r="Z31" s="47"/>
      <c r="AA31" s="47"/>
      <c r="AB31" s="47">
        <f t="shared" si="3"/>
        <v>0</v>
      </c>
      <c r="AC31" s="47"/>
      <c r="AD31" s="47"/>
      <c r="AE31" s="47">
        <f t="shared" si="4"/>
        <v>0</v>
      </c>
      <c r="AF31" s="47">
        <v>140000</v>
      </c>
      <c r="AG31" s="47"/>
      <c r="AH31" s="47"/>
      <c r="AI31" s="47">
        <f t="shared" si="5"/>
        <v>0</v>
      </c>
      <c r="AJ31" s="47">
        <f t="shared" si="6"/>
        <v>140000</v>
      </c>
      <c r="AK31" s="47"/>
      <c r="AL31" s="47"/>
      <c r="AM31" s="47"/>
      <c r="AN31" s="47">
        <f t="shared" si="7"/>
        <v>0</v>
      </c>
      <c r="AO31" s="47">
        <f t="shared" si="8"/>
        <v>140000</v>
      </c>
      <c r="AP31" s="48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</row>
    <row r="32" spans="1:71" s="7" customFormat="1" x14ac:dyDescent="0.25">
      <c r="A32" s="17">
        <v>8102</v>
      </c>
      <c r="B32" s="18" t="s">
        <v>64</v>
      </c>
      <c r="C32" s="5"/>
      <c r="D32" s="5"/>
      <c r="E32" s="5"/>
      <c r="F32" s="5"/>
      <c r="G32" s="5"/>
      <c r="H32" s="5">
        <f t="shared" si="0"/>
        <v>0</v>
      </c>
      <c r="I32" s="5"/>
      <c r="J32" s="5"/>
      <c r="K32" s="5">
        <f t="shared" si="1"/>
        <v>0</v>
      </c>
      <c r="L32" s="5"/>
      <c r="M32" s="5"/>
      <c r="N32" s="5"/>
      <c r="O32" s="5"/>
      <c r="P32" s="5"/>
      <c r="Q32" s="5">
        <f t="shared" si="2"/>
        <v>0</v>
      </c>
      <c r="R32" s="5"/>
      <c r="S32" s="5">
        <f t="shared" si="9"/>
        <v>0</v>
      </c>
      <c r="T32" s="5"/>
      <c r="U32" s="5"/>
      <c r="V32" s="5"/>
      <c r="W32" s="5"/>
      <c r="X32" s="5"/>
      <c r="Y32" s="5"/>
      <c r="Z32" s="5"/>
      <c r="AA32" s="5"/>
      <c r="AB32" s="5">
        <f t="shared" si="3"/>
        <v>0</v>
      </c>
      <c r="AC32" s="5">
        <v>2400000</v>
      </c>
      <c r="AD32" s="5"/>
      <c r="AE32" s="5">
        <f t="shared" si="4"/>
        <v>2400000</v>
      </c>
      <c r="AF32" s="5"/>
      <c r="AG32" s="5"/>
      <c r="AH32" s="5"/>
      <c r="AI32" s="5">
        <f t="shared" si="5"/>
        <v>0</v>
      </c>
      <c r="AJ32" s="5">
        <f t="shared" si="6"/>
        <v>2400000</v>
      </c>
      <c r="AK32" s="5"/>
      <c r="AL32" s="5"/>
      <c r="AM32" s="5"/>
      <c r="AN32" s="5">
        <f t="shared" si="7"/>
        <v>0</v>
      </c>
      <c r="AO32" s="5">
        <f t="shared" si="8"/>
        <v>2400000</v>
      </c>
      <c r="AP32" s="6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</row>
    <row r="33" spans="1:71" s="7" customFormat="1" x14ac:dyDescent="0.25">
      <c r="A33" s="17">
        <v>8102</v>
      </c>
      <c r="B33" s="18" t="s">
        <v>65</v>
      </c>
      <c r="C33" s="5"/>
      <c r="D33" s="5"/>
      <c r="E33" s="5"/>
      <c r="F33" s="5"/>
      <c r="G33" s="5"/>
      <c r="H33" s="5">
        <f t="shared" si="0"/>
        <v>0</v>
      </c>
      <c r="I33" s="5"/>
      <c r="J33" s="5"/>
      <c r="K33" s="5">
        <f t="shared" si="1"/>
        <v>0</v>
      </c>
      <c r="L33" s="5"/>
      <c r="M33" s="5"/>
      <c r="N33" s="5"/>
      <c r="O33" s="5"/>
      <c r="P33" s="5"/>
      <c r="Q33" s="5">
        <f t="shared" si="2"/>
        <v>0</v>
      </c>
      <c r="R33" s="5"/>
      <c r="S33" s="5">
        <f t="shared" si="9"/>
        <v>0</v>
      </c>
      <c r="T33" s="5"/>
      <c r="U33" s="5"/>
      <c r="V33" s="5"/>
      <c r="W33" s="5"/>
      <c r="X33" s="5"/>
      <c r="Y33" s="5"/>
      <c r="Z33" s="5"/>
      <c r="AA33" s="5"/>
      <c r="AB33" s="5">
        <f t="shared" si="3"/>
        <v>0</v>
      </c>
      <c r="AC33" s="5">
        <v>1300000</v>
      </c>
      <c r="AD33" s="5"/>
      <c r="AE33" s="5">
        <f t="shared" si="4"/>
        <v>1300000</v>
      </c>
      <c r="AF33" s="5"/>
      <c r="AG33" s="5"/>
      <c r="AH33" s="5"/>
      <c r="AI33" s="5">
        <f t="shared" si="5"/>
        <v>0</v>
      </c>
      <c r="AJ33" s="5">
        <f t="shared" si="6"/>
        <v>1300000</v>
      </c>
      <c r="AK33" s="5"/>
      <c r="AL33" s="5"/>
      <c r="AM33" s="5"/>
      <c r="AN33" s="5">
        <f t="shared" si="7"/>
        <v>0</v>
      </c>
      <c r="AO33" s="5">
        <f t="shared" si="8"/>
        <v>1300000</v>
      </c>
      <c r="AP33" s="6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</row>
    <row r="34" spans="1:71" s="7" customFormat="1" ht="15" customHeight="1" x14ac:dyDescent="0.25">
      <c r="A34" s="17">
        <v>8102</v>
      </c>
      <c r="B34" s="18" t="s">
        <v>131</v>
      </c>
      <c r="C34" s="5"/>
      <c r="D34" s="5"/>
      <c r="E34" s="5"/>
      <c r="F34" s="5"/>
      <c r="G34" s="5"/>
      <c r="H34" s="5">
        <f t="shared" si="0"/>
        <v>0</v>
      </c>
      <c r="I34" s="5"/>
      <c r="J34" s="5"/>
      <c r="K34" s="5">
        <f t="shared" si="1"/>
        <v>0</v>
      </c>
      <c r="L34" s="5"/>
      <c r="M34" s="5"/>
      <c r="N34" s="5"/>
      <c r="O34" s="5"/>
      <c r="P34" s="5"/>
      <c r="Q34" s="5">
        <f t="shared" si="2"/>
        <v>0</v>
      </c>
      <c r="R34" s="5"/>
      <c r="S34" s="5">
        <f t="shared" si="9"/>
        <v>0</v>
      </c>
      <c r="T34" s="5"/>
      <c r="U34" s="5"/>
      <c r="V34" s="5"/>
      <c r="W34" s="5"/>
      <c r="X34" s="5"/>
      <c r="Y34" s="5"/>
      <c r="Z34" s="5"/>
      <c r="AA34" s="5"/>
      <c r="AB34" s="5">
        <f t="shared" si="3"/>
        <v>0</v>
      </c>
      <c r="AC34" s="5">
        <v>600000</v>
      </c>
      <c r="AD34" s="5"/>
      <c r="AE34" s="5">
        <f t="shared" si="4"/>
        <v>600000</v>
      </c>
      <c r="AF34" s="5"/>
      <c r="AG34" s="5"/>
      <c r="AH34" s="5"/>
      <c r="AI34" s="5">
        <f t="shared" si="5"/>
        <v>0</v>
      </c>
      <c r="AJ34" s="5">
        <f t="shared" si="6"/>
        <v>600000</v>
      </c>
      <c r="AK34" s="5"/>
      <c r="AL34" s="5"/>
      <c r="AM34" s="5"/>
      <c r="AN34" s="5">
        <f t="shared" si="7"/>
        <v>0</v>
      </c>
      <c r="AO34" s="5">
        <f t="shared" si="8"/>
        <v>600000</v>
      </c>
      <c r="AP34" s="6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</row>
    <row r="35" spans="1:71" s="44" customFormat="1" ht="15.75" customHeight="1" thickBot="1" x14ac:dyDescent="0.3">
      <c r="A35" s="50">
        <v>8102</v>
      </c>
      <c r="B35" s="51" t="s">
        <v>119</v>
      </c>
      <c r="C35" s="52"/>
      <c r="D35" s="52"/>
      <c r="E35" s="52"/>
      <c r="F35" s="52"/>
      <c r="G35" s="52"/>
      <c r="H35" s="52">
        <f t="shared" si="0"/>
        <v>0</v>
      </c>
      <c r="I35" s="52"/>
      <c r="J35" s="52"/>
      <c r="K35" s="52">
        <f t="shared" si="1"/>
        <v>0</v>
      </c>
      <c r="L35" s="52"/>
      <c r="M35" s="52"/>
      <c r="N35" s="52"/>
      <c r="O35" s="52"/>
      <c r="P35" s="52"/>
      <c r="Q35" s="52">
        <f t="shared" si="2"/>
        <v>0</v>
      </c>
      <c r="R35" s="52"/>
      <c r="S35" s="52">
        <f t="shared" si="9"/>
        <v>0</v>
      </c>
      <c r="T35" s="52"/>
      <c r="U35" s="52"/>
      <c r="V35" s="52"/>
      <c r="W35" s="52"/>
      <c r="X35" s="52"/>
      <c r="Y35" s="52"/>
      <c r="Z35" s="52"/>
      <c r="AA35" s="52"/>
      <c r="AB35" s="52">
        <f t="shared" si="3"/>
        <v>0</v>
      </c>
      <c r="AC35" s="52">
        <v>2000</v>
      </c>
      <c r="AD35" s="52"/>
      <c r="AE35" s="52">
        <f t="shared" si="4"/>
        <v>2000</v>
      </c>
      <c r="AF35" s="52"/>
      <c r="AG35" s="52"/>
      <c r="AH35" s="52"/>
      <c r="AI35" s="52">
        <f t="shared" si="5"/>
        <v>0</v>
      </c>
      <c r="AJ35" s="52">
        <f t="shared" si="6"/>
        <v>2000</v>
      </c>
      <c r="AK35" s="52"/>
      <c r="AL35" s="52"/>
      <c r="AM35" s="52"/>
      <c r="AN35" s="52">
        <f t="shared" si="7"/>
        <v>0</v>
      </c>
      <c r="AO35" s="52">
        <f t="shared" si="8"/>
        <v>2000</v>
      </c>
      <c r="AP35" s="53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</row>
    <row r="36" spans="1:71" s="36" customFormat="1" x14ac:dyDescent="0.25">
      <c r="A36" s="34">
        <v>8103</v>
      </c>
      <c r="B36" s="35" t="s">
        <v>66</v>
      </c>
      <c r="C36" s="13">
        <v>809062</v>
      </c>
      <c r="D36" s="13">
        <v>1189031</v>
      </c>
      <c r="E36" s="13">
        <v>1240879</v>
      </c>
      <c r="F36" s="13">
        <v>305322</v>
      </c>
      <c r="G36" s="13">
        <v>27143</v>
      </c>
      <c r="H36" s="13">
        <f t="shared" si="0"/>
        <v>3571437</v>
      </c>
      <c r="I36" s="13"/>
      <c r="J36" s="13"/>
      <c r="K36" s="13">
        <f t="shared" si="1"/>
        <v>3571437</v>
      </c>
      <c r="L36" s="13"/>
      <c r="M36" s="13"/>
      <c r="N36" s="13"/>
      <c r="O36" s="13"/>
      <c r="P36" s="13"/>
      <c r="Q36" s="13">
        <f t="shared" si="2"/>
        <v>0</v>
      </c>
      <c r="R36" s="13"/>
      <c r="S36" s="13">
        <f t="shared" si="9"/>
        <v>0</v>
      </c>
      <c r="T36" s="13"/>
      <c r="U36" s="13"/>
      <c r="V36" s="13"/>
      <c r="W36" s="13"/>
      <c r="X36" s="13"/>
      <c r="Y36" s="13"/>
      <c r="Z36" s="13"/>
      <c r="AA36" s="13"/>
      <c r="AB36" s="13">
        <f t="shared" si="3"/>
        <v>0</v>
      </c>
      <c r="AC36" s="13"/>
      <c r="AD36" s="13"/>
      <c r="AE36" s="13">
        <f t="shared" si="4"/>
        <v>0</v>
      </c>
      <c r="AF36" s="13"/>
      <c r="AG36" s="13"/>
      <c r="AH36" s="13"/>
      <c r="AI36" s="13">
        <f t="shared" si="5"/>
        <v>0</v>
      </c>
      <c r="AJ36" s="13">
        <f t="shared" si="6"/>
        <v>3571437</v>
      </c>
      <c r="AK36" s="13"/>
      <c r="AL36" s="13"/>
      <c r="AM36" s="13"/>
      <c r="AN36" s="13">
        <f t="shared" si="7"/>
        <v>0</v>
      </c>
      <c r="AO36" s="13">
        <f t="shared" si="8"/>
        <v>3571437</v>
      </c>
      <c r="AP36" s="14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</row>
    <row r="37" spans="1:71" s="7" customFormat="1" x14ac:dyDescent="0.25">
      <c r="A37" s="17">
        <v>8107</v>
      </c>
      <c r="B37" s="18" t="s">
        <v>67</v>
      </c>
      <c r="C37" s="5"/>
      <c r="D37" s="5"/>
      <c r="E37" s="5"/>
      <c r="F37" s="5"/>
      <c r="G37" s="5"/>
      <c r="H37" s="5">
        <f t="shared" si="0"/>
        <v>0</v>
      </c>
      <c r="I37" s="5"/>
      <c r="J37" s="5"/>
      <c r="K37" s="5">
        <f t="shared" si="1"/>
        <v>0</v>
      </c>
      <c r="L37" s="5"/>
      <c r="M37" s="5"/>
      <c r="N37" s="5"/>
      <c r="O37" s="5"/>
      <c r="P37" s="5"/>
      <c r="Q37" s="5">
        <f t="shared" si="2"/>
        <v>0</v>
      </c>
      <c r="R37" s="5"/>
      <c r="S37" s="5">
        <f t="shared" si="9"/>
        <v>0</v>
      </c>
      <c r="T37" s="5"/>
      <c r="U37" s="5"/>
      <c r="V37" s="5"/>
      <c r="W37" s="5"/>
      <c r="X37" s="5"/>
      <c r="Y37" s="5"/>
      <c r="Z37" s="5"/>
      <c r="AA37" s="5"/>
      <c r="AB37" s="5">
        <f t="shared" si="3"/>
        <v>0</v>
      </c>
      <c r="AC37" s="5"/>
      <c r="AD37" s="5"/>
      <c r="AE37" s="5">
        <f t="shared" si="4"/>
        <v>0</v>
      </c>
      <c r="AF37" s="5"/>
      <c r="AG37" s="5">
        <f>8000+86048+187268</f>
        <v>281316</v>
      </c>
      <c r="AH37" s="5"/>
      <c r="AI37" s="5">
        <f t="shared" si="5"/>
        <v>281316</v>
      </c>
      <c r="AJ37" s="5">
        <f t="shared" si="6"/>
        <v>281316</v>
      </c>
      <c r="AK37" s="5"/>
      <c r="AL37" s="5"/>
      <c r="AM37" s="5"/>
      <c r="AN37" s="5">
        <f t="shared" si="7"/>
        <v>0</v>
      </c>
      <c r="AO37" s="5">
        <f t="shared" si="8"/>
        <v>281316</v>
      </c>
      <c r="AP37" s="6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</row>
    <row r="38" spans="1:71" s="33" customFormat="1" ht="15.6" customHeight="1" thickBot="1" x14ac:dyDescent="0.3">
      <c r="A38" s="31">
        <v>8109</v>
      </c>
      <c r="B38" s="32" t="s">
        <v>35</v>
      </c>
      <c r="C38" s="11"/>
      <c r="D38" s="11"/>
      <c r="E38" s="11"/>
      <c r="F38" s="11"/>
      <c r="G38" s="11"/>
      <c r="H38" s="11">
        <f t="shared" si="0"/>
        <v>0</v>
      </c>
      <c r="I38" s="11"/>
      <c r="J38" s="11"/>
      <c r="K38" s="11">
        <f t="shared" si="1"/>
        <v>0</v>
      </c>
      <c r="L38" s="11"/>
      <c r="M38" s="11"/>
      <c r="N38" s="11"/>
      <c r="O38" s="11"/>
      <c r="P38" s="11"/>
      <c r="Q38" s="11">
        <f t="shared" si="2"/>
        <v>0</v>
      </c>
      <c r="R38" s="11"/>
      <c r="S38" s="11">
        <f t="shared" si="9"/>
        <v>0</v>
      </c>
      <c r="T38" s="11"/>
      <c r="U38" s="11"/>
      <c r="V38" s="11"/>
      <c r="W38" s="11"/>
      <c r="X38" s="11"/>
      <c r="Y38" s="11"/>
      <c r="Z38" s="11">
        <v>500000</v>
      </c>
      <c r="AA38" s="11"/>
      <c r="AB38" s="11">
        <f t="shared" si="3"/>
        <v>500000</v>
      </c>
      <c r="AC38" s="11"/>
      <c r="AD38" s="11"/>
      <c r="AE38" s="11">
        <f t="shared" si="4"/>
        <v>0</v>
      </c>
      <c r="AF38" s="11"/>
      <c r="AG38" s="11"/>
      <c r="AH38" s="11"/>
      <c r="AI38" s="11">
        <f t="shared" si="5"/>
        <v>0</v>
      </c>
      <c r="AJ38" s="11">
        <f t="shared" si="6"/>
        <v>500000</v>
      </c>
      <c r="AK38" s="11"/>
      <c r="AL38" s="11"/>
      <c r="AM38" s="11"/>
      <c r="AN38" s="11">
        <f t="shared" ref="AN38:AN58" si="14">SUM(AK38:AM38)</f>
        <v>0</v>
      </c>
      <c r="AO38" s="11">
        <f t="shared" ref="AO38:AO58" si="15">SUM(AJ38,AN38)</f>
        <v>500000</v>
      </c>
      <c r="AP38" s="12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</row>
    <row r="39" spans="1:71" s="29" customFormat="1" ht="16.5" thickBot="1" x14ac:dyDescent="0.3">
      <c r="A39" s="27">
        <v>8100</v>
      </c>
      <c r="B39" s="28" t="s">
        <v>87</v>
      </c>
      <c r="C39" s="16">
        <f>SUM(C32:C38)</f>
        <v>809062</v>
      </c>
      <c r="D39" s="16">
        <f>SUM(D32:D38)</f>
        <v>1189031</v>
      </c>
      <c r="E39" s="16">
        <f>SUM(E32:E38)</f>
        <v>1240879</v>
      </c>
      <c r="F39" s="16">
        <f>SUM(F32:F38)</f>
        <v>305322</v>
      </c>
      <c r="G39" s="16">
        <f>SUM(G32:G38)</f>
        <v>27143</v>
      </c>
      <c r="H39" s="16">
        <f t="shared" si="0"/>
        <v>3571437</v>
      </c>
      <c r="I39" s="16">
        <f>SUM(I32:I38)</f>
        <v>0</v>
      </c>
      <c r="J39" s="16">
        <f>SUM(J32:J38)</f>
        <v>0</v>
      </c>
      <c r="K39" s="16">
        <f t="shared" si="1"/>
        <v>3571437</v>
      </c>
      <c r="L39" s="16">
        <f>SUM(L32:L38)</f>
        <v>0</v>
      </c>
      <c r="M39" s="16">
        <f>SUM(M32:M38)</f>
        <v>0</v>
      </c>
      <c r="N39" s="16">
        <f>SUM(N32:N38)</f>
        <v>0</v>
      </c>
      <c r="O39" s="16">
        <f>SUM(O32:O38)</f>
        <v>0</v>
      </c>
      <c r="P39" s="16">
        <f>SUM(P32:P38)</f>
        <v>0</v>
      </c>
      <c r="Q39" s="16">
        <f t="shared" si="2"/>
        <v>0</v>
      </c>
      <c r="R39" s="16">
        <f>SUM(R32:R38)</f>
        <v>0</v>
      </c>
      <c r="S39" s="16">
        <f t="shared" si="9"/>
        <v>0</v>
      </c>
      <c r="T39" s="16">
        <f t="shared" ref="T39:AA39" si="16">SUM(T32:T38)</f>
        <v>0</v>
      </c>
      <c r="U39" s="16">
        <f t="shared" si="16"/>
        <v>0</v>
      </c>
      <c r="V39" s="16">
        <f t="shared" si="16"/>
        <v>0</v>
      </c>
      <c r="W39" s="16">
        <f t="shared" si="16"/>
        <v>0</v>
      </c>
      <c r="X39" s="16">
        <f t="shared" si="16"/>
        <v>0</v>
      </c>
      <c r="Y39" s="16">
        <f t="shared" si="16"/>
        <v>0</v>
      </c>
      <c r="Z39" s="16">
        <f t="shared" si="16"/>
        <v>500000</v>
      </c>
      <c r="AA39" s="16">
        <f t="shared" si="16"/>
        <v>0</v>
      </c>
      <c r="AB39" s="16">
        <f t="shared" si="3"/>
        <v>500000</v>
      </c>
      <c r="AC39" s="16">
        <f>SUM(AC32:AC38)</f>
        <v>4302000</v>
      </c>
      <c r="AD39" s="16">
        <f>SUM(AD32:AD38)</f>
        <v>0</v>
      </c>
      <c r="AE39" s="16">
        <f t="shared" si="4"/>
        <v>4302000</v>
      </c>
      <c r="AF39" s="16">
        <f>SUM(AF32:AF38)</f>
        <v>0</v>
      </c>
      <c r="AG39" s="16">
        <f>SUM(AG32:AG38)</f>
        <v>281316</v>
      </c>
      <c r="AH39" s="16">
        <f>SUM(AH32:AH38)</f>
        <v>0</v>
      </c>
      <c r="AI39" s="16">
        <f t="shared" si="5"/>
        <v>281316</v>
      </c>
      <c r="AJ39" s="16">
        <f t="shared" si="6"/>
        <v>8654753</v>
      </c>
      <c r="AK39" s="16">
        <f>SUM(AK32:AK38)</f>
        <v>0</v>
      </c>
      <c r="AL39" s="16">
        <f>SUM(AL32:AL38)</f>
        <v>0</v>
      </c>
      <c r="AM39" s="16">
        <f>SUM(AM32:AM38)</f>
        <v>0</v>
      </c>
      <c r="AN39" s="16">
        <f t="shared" si="14"/>
        <v>0</v>
      </c>
      <c r="AO39" s="16">
        <f t="shared" si="15"/>
        <v>8654753</v>
      </c>
      <c r="AP39" s="15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</row>
    <row r="40" spans="1:71" s="49" customFormat="1" x14ac:dyDescent="0.25">
      <c r="A40" s="45">
        <v>8202</v>
      </c>
      <c r="B40" s="46" t="s">
        <v>68</v>
      </c>
      <c r="C40" s="47"/>
      <c r="D40" s="47"/>
      <c r="E40" s="47"/>
      <c r="F40" s="47"/>
      <c r="G40" s="47"/>
      <c r="H40" s="47">
        <f t="shared" si="0"/>
        <v>0</v>
      </c>
      <c r="I40" s="47"/>
      <c r="J40" s="47"/>
      <c r="K40" s="47">
        <f t="shared" si="1"/>
        <v>0</v>
      </c>
      <c r="L40" s="47"/>
      <c r="M40" s="47"/>
      <c r="N40" s="47">
        <v>2900000</v>
      </c>
      <c r="O40" s="47"/>
      <c r="P40" s="47"/>
      <c r="Q40" s="47">
        <f t="shared" si="2"/>
        <v>0</v>
      </c>
      <c r="R40" s="47"/>
      <c r="S40" s="47">
        <f t="shared" si="9"/>
        <v>2900000</v>
      </c>
      <c r="T40" s="47"/>
      <c r="U40" s="47"/>
      <c r="V40" s="47"/>
      <c r="W40" s="47"/>
      <c r="X40" s="47"/>
      <c r="Y40" s="47"/>
      <c r="Z40" s="47"/>
      <c r="AA40" s="47"/>
      <c r="AB40" s="47">
        <f t="shared" si="3"/>
        <v>0</v>
      </c>
      <c r="AC40" s="47"/>
      <c r="AD40" s="47"/>
      <c r="AE40" s="47">
        <f t="shared" si="4"/>
        <v>0</v>
      </c>
      <c r="AF40" s="47"/>
      <c r="AG40" s="47"/>
      <c r="AH40" s="47"/>
      <c r="AI40" s="47">
        <f t="shared" si="5"/>
        <v>0</v>
      </c>
      <c r="AJ40" s="47">
        <f t="shared" si="6"/>
        <v>2900000</v>
      </c>
      <c r="AK40" s="47"/>
      <c r="AL40" s="47"/>
      <c r="AM40" s="47"/>
      <c r="AN40" s="47">
        <f t="shared" si="14"/>
        <v>0</v>
      </c>
      <c r="AO40" s="47">
        <f t="shared" si="15"/>
        <v>2900000</v>
      </c>
      <c r="AP40" s="48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</row>
    <row r="41" spans="1:71" s="7" customFormat="1" x14ac:dyDescent="0.25">
      <c r="A41" s="17">
        <v>8202</v>
      </c>
      <c r="B41" s="18" t="s">
        <v>69</v>
      </c>
      <c r="C41" s="5"/>
      <c r="D41" s="5"/>
      <c r="E41" s="5"/>
      <c r="F41" s="5"/>
      <c r="G41" s="5"/>
      <c r="H41" s="5">
        <f t="shared" si="0"/>
        <v>0</v>
      </c>
      <c r="I41" s="5"/>
      <c r="J41" s="5"/>
      <c r="K41" s="5">
        <f t="shared" si="1"/>
        <v>0</v>
      </c>
      <c r="L41" s="5"/>
      <c r="M41" s="5"/>
      <c r="N41" s="5">
        <v>15000</v>
      </c>
      <c r="O41" s="5"/>
      <c r="P41" s="5"/>
      <c r="Q41" s="5">
        <f t="shared" si="2"/>
        <v>0</v>
      </c>
      <c r="R41" s="5"/>
      <c r="S41" s="5">
        <f t="shared" si="9"/>
        <v>15000</v>
      </c>
      <c r="T41" s="5"/>
      <c r="U41" s="5"/>
      <c r="V41" s="5"/>
      <c r="W41" s="5"/>
      <c r="X41" s="5"/>
      <c r="Y41" s="5"/>
      <c r="Z41" s="5"/>
      <c r="AA41" s="5"/>
      <c r="AB41" s="5">
        <f t="shared" si="3"/>
        <v>0</v>
      </c>
      <c r="AC41" s="5"/>
      <c r="AD41" s="5"/>
      <c r="AE41" s="5">
        <f t="shared" si="4"/>
        <v>0</v>
      </c>
      <c r="AF41" s="5"/>
      <c r="AG41" s="5"/>
      <c r="AH41" s="5"/>
      <c r="AI41" s="5">
        <f t="shared" si="5"/>
        <v>0</v>
      </c>
      <c r="AJ41" s="5">
        <f t="shared" si="6"/>
        <v>15000</v>
      </c>
      <c r="AK41" s="5"/>
      <c r="AL41" s="5"/>
      <c r="AM41" s="5"/>
      <c r="AN41" s="5">
        <f t="shared" si="14"/>
        <v>0</v>
      </c>
      <c r="AO41" s="5">
        <f t="shared" si="15"/>
        <v>15000</v>
      </c>
      <c r="AP41" s="6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</row>
    <row r="42" spans="1:71" s="7" customFormat="1" x14ac:dyDescent="0.25">
      <c r="A42" s="17">
        <v>8202</v>
      </c>
      <c r="B42" s="18" t="s">
        <v>70</v>
      </c>
      <c r="C42" s="5"/>
      <c r="D42" s="5"/>
      <c r="E42" s="5"/>
      <c r="F42" s="5"/>
      <c r="G42" s="5"/>
      <c r="H42" s="5">
        <f t="shared" si="0"/>
        <v>0</v>
      </c>
      <c r="I42" s="5"/>
      <c r="J42" s="5"/>
      <c r="K42" s="5">
        <f t="shared" si="1"/>
        <v>0</v>
      </c>
      <c r="L42" s="5"/>
      <c r="M42" s="5"/>
      <c r="N42" s="5"/>
      <c r="O42" s="5">
        <v>9338601</v>
      </c>
      <c r="P42" s="5"/>
      <c r="Q42" s="5">
        <f t="shared" si="2"/>
        <v>9338601</v>
      </c>
      <c r="R42" s="5"/>
      <c r="S42" s="5">
        <f t="shared" si="9"/>
        <v>9338601</v>
      </c>
      <c r="T42" s="5"/>
      <c r="U42" s="5"/>
      <c r="V42" s="5"/>
      <c r="W42" s="5"/>
      <c r="X42" s="5"/>
      <c r="Y42" s="5"/>
      <c r="Z42" s="5"/>
      <c r="AA42" s="5"/>
      <c r="AB42" s="5">
        <f t="shared" si="3"/>
        <v>0</v>
      </c>
      <c r="AC42" s="5"/>
      <c r="AD42" s="5"/>
      <c r="AE42" s="5">
        <f t="shared" si="4"/>
        <v>0</v>
      </c>
      <c r="AF42" s="5"/>
      <c r="AG42" s="5"/>
      <c r="AH42" s="5"/>
      <c r="AI42" s="5">
        <f t="shared" si="5"/>
        <v>0</v>
      </c>
      <c r="AJ42" s="5">
        <f t="shared" si="6"/>
        <v>9338601</v>
      </c>
      <c r="AK42" s="5"/>
      <c r="AL42" s="5"/>
      <c r="AM42" s="5"/>
      <c r="AN42" s="5">
        <f t="shared" si="14"/>
        <v>0</v>
      </c>
      <c r="AO42" s="5">
        <f t="shared" si="15"/>
        <v>9338601</v>
      </c>
      <c r="AP42" s="6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</row>
    <row r="43" spans="1:71" s="44" customFormat="1" ht="16.5" thickBot="1" x14ac:dyDescent="0.3">
      <c r="A43" s="50">
        <v>8202</v>
      </c>
      <c r="B43" s="51" t="s">
        <v>71</v>
      </c>
      <c r="C43" s="52"/>
      <c r="D43" s="52"/>
      <c r="E43" s="52"/>
      <c r="F43" s="52"/>
      <c r="G43" s="52"/>
      <c r="H43" s="52">
        <f t="shared" si="0"/>
        <v>0</v>
      </c>
      <c r="I43" s="52"/>
      <c r="J43" s="52"/>
      <c r="K43" s="52">
        <f t="shared" si="1"/>
        <v>0</v>
      </c>
      <c r="L43" s="52"/>
      <c r="M43" s="52"/>
      <c r="N43" s="52"/>
      <c r="O43" s="52"/>
      <c r="P43" s="52">
        <v>2050000</v>
      </c>
      <c r="Q43" s="52">
        <f t="shared" si="2"/>
        <v>2050000</v>
      </c>
      <c r="R43" s="52"/>
      <c r="S43" s="52">
        <f t="shared" si="9"/>
        <v>2050000</v>
      </c>
      <c r="T43" s="52"/>
      <c r="U43" s="52"/>
      <c r="V43" s="52"/>
      <c r="W43" s="52"/>
      <c r="X43" s="52"/>
      <c r="Y43" s="52"/>
      <c r="Z43" s="52"/>
      <c r="AA43" s="52"/>
      <c r="AB43" s="52">
        <f t="shared" si="3"/>
        <v>0</v>
      </c>
      <c r="AC43" s="52"/>
      <c r="AD43" s="52"/>
      <c r="AE43" s="52">
        <f t="shared" si="4"/>
        <v>0</v>
      </c>
      <c r="AF43" s="52"/>
      <c r="AG43" s="52"/>
      <c r="AH43" s="52"/>
      <c r="AI43" s="52">
        <f t="shared" si="5"/>
        <v>0</v>
      </c>
      <c r="AJ43" s="52">
        <f t="shared" si="6"/>
        <v>2050000</v>
      </c>
      <c r="AK43" s="52"/>
      <c r="AL43" s="52"/>
      <c r="AM43" s="52"/>
      <c r="AN43" s="52">
        <f t="shared" si="14"/>
        <v>0</v>
      </c>
      <c r="AO43" s="52">
        <f t="shared" si="15"/>
        <v>2050000</v>
      </c>
      <c r="AP43" s="53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</row>
    <row r="44" spans="1:71" s="36" customFormat="1" x14ac:dyDescent="0.25">
      <c r="A44" s="34">
        <v>8203</v>
      </c>
      <c r="B44" s="35" t="s">
        <v>138</v>
      </c>
      <c r="C44" s="13"/>
      <c r="D44" s="13"/>
      <c r="E44" s="13"/>
      <c r="F44" s="13"/>
      <c r="G44" s="13"/>
      <c r="H44" s="13">
        <f t="shared" si="0"/>
        <v>0</v>
      </c>
      <c r="I44" s="13"/>
      <c r="J44" s="13"/>
      <c r="K44" s="13">
        <f t="shared" si="1"/>
        <v>0</v>
      </c>
      <c r="L44" s="13"/>
      <c r="M44" s="13"/>
      <c r="N44" s="13"/>
      <c r="O44" s="13"/>
      <c r="P44" s="13"/>
      <c r="Q44" s="13">
        <f t="shared" si="2"/>
        <v>0</v>
      </c>
      <c r="R44" s="13"/>
      <c r="S44" s="13">
        <f t="shared" si="9"/>
        <v>0</v>
      </c>
      <c r="T44" s="13">
        <v>1587103</v>
      </c>
      <c r="U44" s="13"/>
      <c r="V44" s="13"/>
      <c r="W44" s="13"/>
      <c r="X44" s="13">
        <v>428518</v>
      </c>
      <c r="Y44" s="13"/>
      <c r="Z44" s="13"/>
      <c r="AA44" s="13">
        <v>571227</v>
      </c>
      <c r="AB44" s="13">
        <f t="shared" si="3"/>
        <v>2586848</v>
      </c>
      <c r="AC44" s="13"/>
      <c r="AD44" s="13"/>
      <c r="AE44" s="13">
        <f t="shared" si="4"/>
        <v>0</v>
      </c>
      <c r="AF44" s="13"/>
      <c r="AG44" s="13"/>
      <c r="AH44" s="13"/>
      <c r="AI44" s="13">
        <f t="shared" si="5"/>
        <v>0</v>
      </c>
      <c r="AJ44" s="13">
        <f t="shared" si="6"/>
        <v>2586848</v>
      </c>
      <c r="AK44" s="13"/>
      <c r="AL44" s="13"/>
      <c r="AM44" s="13"/>
      <c r="AN44" s="13">
        <f t="shared" si="14"/>
        <v>0</v>
      </c>
      <c r="AO44" s="13">
        <f t="shared" si="15"/>
        <v>2586848</v>
      </c>
      <c r="AP44" s="14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</row>
    <row r="45" spans="1:71" s="7" customFormat="1" x14ac:dyDescent="0.25">
      <c r="A45" s="17">
        <v>8203</v>
      </c>
      <c r="B45" s="18" t="s">
        <v>72</v>
      </c>
      <c r="C45" s="5"/>
      <c r="D45" s="5"/>
      <c r="E45" s="5"/>
      <c r="F45" s="5"/>
      <c r="G45" s="5"/>
      <c r="H45" s="5">
        <f t="shared" si="0"/>
        <v>0</v>
      </c>
      <c r="I45" s="5"/>
      <c r="J45" s="5"/>
      <c r="K45" s="5">
        <f t="shared" si="1"/>
        <v>0</v>
      </c>
      <c r="L45" s="5"/>
      <c r="M45" s="5"/>
      <c r="N45" s="5"/>
      <c r="O45" s="5"/>
      <c r="P45" s="5"/>
      <c r="Q45" s="5">
        <f t="shared" si="2"/>
        <v>0</v>
      </c>
      <c r="R45" s="5"/>
      <c r="S45" s="5">
        <f t="shared" si="9"/>
        <v>0</v>
      </c>
      <c r="T45" s="5"/>
      <c r="U45" s="5"/>
      <c r="V45" s="5">
        <v>157480</v>
      </c>
      <c r="W45" s="5"/>
      <c r="X45" s="5">
        <v>42520</v>
      </c>
      <c r="Y45" s="5"/>
      <c r="Z45" s="5"/>
      <c r="AA45" s="5"/>
      <c r="AB45" s="5">
        <f t="shared" si="3"/>
        <v>200000</v>
      </c>
      <c r="AC45" s="5"/>
      <c r="AD45" s="5"/>
      <c r="AE45" s="5">
        <f t="shared" si="4"/>
        <v>0</v>
      </c>
      <c r="AF45" s="5"/>
      <c r="AG45" s="5"/>
      <c r="AH45" s="5"/>
      <c r="AI45" s="5">
        <f t="shared" si="5"/>
        <v>0</v>
      </c>
      <c r="AJ45" s="5">
        <f t="shared" si="6"/>
        <v>200000</v>
      </c>
      <c r="AK45" s="5"/>
      <c r="AL45" s="5"/>
      <c r="AM45" s="5"/>
      <c r="AN45" s="5">
        <f t="shared" si="14"/>
        <v>0</v>
      </c>
      <c r="AO45" s="5">
        <f t="shared" si="15"/>
        <v>200000</v>
      </c>
      <c r="AP45" s="6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</row>
    <row r="46" spans="1:71" s="7" customFormat="1" x14ac:dyDescent="0.25">
      <c r="A46" s="17">
        <v>8203</v>
      </c>
      <c r="B46" s="35" t="s">
        <v>139</v>
      </c>
      <c r="C46" s="5"/>
      <c r="D46" s="5"/>
      <c r="E46" s="5"/>
      <c r="F46" s="5"/>
      <c r="G46" s="5"/>
      <c r="H46" s="5">
        <f t="shared" si="0"/>
        <v>0</v>
      </c>
      <c r="I46" s="5"/>
      <c r="J46" s="5"/>
      <c r="K46" s="5">
        <f t="shared" si="1"/>
        <v>0</v>
      </c>
      <c r="L46" s="5"/>
      <c r="M46" s="5"/>
      <c r="N46" s="5"/>
      <c r="O46" s="5"/>
      <c r="P46" s="5"/>
      <c r="Q46" s="5">
        <f t="shared" si="2"/>
        <v>0</v>
      </c>
      <c r="R46" s="5"/>
      <c r="S46" s="5">
        <f t="shared" si="9"/>
        <v>0</v>
      </c>
      <c r="T46" s="5">
        <v>2000</v>
      </c>
      <c r="U46" s="5"/>
      <c r="V46" s="5"/>
      <c r="W46" s="5"/>
      <c r="X46" s="5">
        <v>540</v>
      </c>
      <c r="Y46" s="5"/>
      <c r="Z46" s="5"/>
      <c r="AA46" s="5"/>
      <c r="AB46" s="5">
        <f t="shared" si="3"/>
        <v>2540</v>
      </c>
      <c r="AC46" s="5"/>
      <c r="AD46" s="5"/>
      <c r="AE46" s="5">
        <f t="shared" si="4"/>
        <v>0</v>
      </c>
      <c r="AF46" s="5"/>
      <c r="AG46" s="5"/>
      <c r="AH46" s="5"/>
      <c r="AI46" s="5">
        <f t="shared" si="5"/>
        <v>0</v>
      </c>
      <c r="AJ46" s="5">
        <f t="shared" si="6"/>
        <v>2540</v>
      </c>
      <c r="AK46" s="5"/>
      <c r="AL46" s="5"/>
      <c r="AM46" s="5"/>
      <c r="AN46" s="5">
        <f t="shared" si="14"/>
        <v>0</v>
      </c>
      <c r="AO46" s="5">
        <f t="shared" si="15"/>
        <v>2540</v>
      </c>
      <c r="AP46" s="6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</row>
    <row r="47" spans="1:71" s="7" customFormat="1" ht="31.5" x14ac:dyDescent="0.25">
      <c r="A47" s="17">
        <v>8203</v>
      </c>
      <c r="B47" s="35" t="s">
        <v>146</v>
      </c>
      <c r="C47" s="5"/>
      <c r="D47" s="5"/>
      <c r="E47" s="5"/>
      <c r="F47" s="5"/>
      <c r="G47" s="5"/>
      <c r="H47" s="5">
        <f t="shared" si="0"/>
        <v>0</v>
      </c>
      <c r="I47" s="5"/>
      <c r="J47" s="5"/>
      <c r="K47" s="5">
        <f t="shared" si="1"/>
        <v>0</v>
      </c>
      <c r="L47" s="5"/>
      <c r="M47" s="5"/>
      <c r="N47" s="5"/>
      <c r="O47" s="5"/>
      <c r="P47" s="5"/>
      <c r="Q47" s="5">
        <f t="shared" si="2"/>
        <v>0</v>
      </c>
      <c r="R47" s="5"/>
      <c r="S47" s="5">
        <f t="shared" si="9"/>
        <v>0</v>
      </c>
      <c r="T47" s="5">
        <v>21142</v>
      </c>
      <c r="U47" s="5"/>
      <c r="V47" s="5"/>
      <c r="W47" s="5"/>
      <c r="X47" s="5">
        <v>5708</v>
      </c>
      <c r="Y47" s="5"/>
      <c r="Z47" s="5"/>
      <c r="AA47" s="5"/>
      <c r="AB47" s="5">
        <f t="shared" si="3"/>
        <v>26850</v>
      </c>
      <c r="AC47" s="5"/>
      <c r="AD47" s="5"/>
      <c r="AE47" s="5">
        <f t="shared" si="4"/>
        <v>0</v>
      </c>
      <c r="AF47" s="5"/>
      <c r="AG47" s="5"/>
      <c r="AH47" s="5"/>
      <c r="AI47" s="5">
        <f t="shared" si="5"/>
        <v>0</v>
      </c>
      <c r="AJ47" s="5">
        <f t="shared" si="6"/>
        <v>26850</v>
      </c>
      <c r="AK47" s="5"/>
      <c r="AL47" s="5"/>
      <c r="AM47" s="5"/>
      <c r="AN47" s="5">
        <f t="shared" si="14"/>
        <v>0</v>
      </c>
      <c r="AO47" s="5">
        <f t="shared" si="15"/>
        <v>26850</v>
      </c>
      <c r="AP47" s="6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</row>
    <row r="48" spans="1:71" s="7" customFormat="1" x14ac:dyDescent="0.25">
      <c r="A48" s="17">
        <v>8203</v>
      </c>
      <c r="B48" s="54" t="s">
        <v>141</v>
      </c>
      <c r="C48" s="5"/>
      <c r="D48" s="5"/>
      <c r="E48" s="5"/>
      <c r="F48" s="5"/>
      <c r="G48" s="5"/>
      <c r="H48" s="5">
        <f t="shared" si="0"/>
        <v>0</v>
      </c>
      <c r="I48" s="5"/>
      <c r="J48" s="5"/>
      <c r="K48" s="5">
        <f t="shared" si="1"/>
        <v>0</v>
      </c>
      <c r="L48" s="5"/>
      <c r="M48" s="5"/>
      <c r="N48" s="5"/>
      <c r="O48" s="5"/>
      <c r="P48" s="5"/>
      <c r="Q48" s="5">
        <f t="shared" si="2"/>
        <v>0</v>
      </c>
      <c r="R48" s="5"/>
      <c r="S48" s="5">
        <f t="shared" si="9"/>
        <v>0</v>
      </c>
      <c r="T48" s="5">
        <v>598647</v>
      </c>
      <c r="U48" s="5"/>
      <c r="V48" s="5"/>
      <c r="W48" s="5"/>
      <c r="X48" s="5">
        <v>161635</v>
      </c>
      <c r="Y48" s="5"/>
      <c r="Z48" s="5"/>
      <c r="AA48" s="5"/>
      <c r="AB48" s="5">
        <f t="shared" si="3"/>
        <v>760282</v>
      </c>
      <c r="AC48" s="5"/>
      <c r="AD48" s="5"/>
      <c r="AE48" s="5">
        <f t="shared" si="4"/>
        <v>0</v>
      </c>
      <c r="AF48" s="5"/>
      <c r="AG48" s="5"/>
      <c r="AH48" s="5"/>
      <c r="AI48" s="5">
        <f t="shared" si="5"/>
        <v>0</v>
      </c>
      <c r="AJ48" s="5">
        <f t="shared" si="6"/>
        <v>760282</v>
      </c>
      <c r="AK48" s="5"/>
      <c r="AL48" s="5"/>
      <c r="AM48" s="5"/>
      <c r="AN48" s="5">
        <f t="shared" si="14"/>
        <v>0</v>
      </c>
      <c r="AO48" s="5">
        <f t="shared" si="15"/>
        <v>760282</v>
      </c>
      <c r="AP48" s="6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</row>
    <row r="49" spans="1:71" s="7" customFormat="1" x14ac:dyDescent="0.25">
      <c r="A49" s="17">
        <v>8203</v>
      </c>
      <c r="B49" s="54" t="s">
        <v>143</v>
      </c>
      <c r="C49" s="5"/>
      <c r="D49" s="5"/>
      <c r="E49" s="5"/>
      <c r="F49" s="5"/>
      <c r="G49" s="5"/>
      <c r="H49" s="5">
        <f t="shared" si="0"/>
        <v>0</v>
      </c>
      <c r="I49" s="5"/>
      <c r="J49" s="5"/>
      <c r="K49" s="5">
        <f t="shared" si="1"/>
        <v>0</v>
      </c>
      <c r="L49" s="5"/>
      <c r="M49" s="5"/>
      <c r="N49" s="5"/>
      <c r="O49" s="5"/>
      <c r="P49" s="5"/>
      <c r="Q49" s="5">
        <f t="shared" si="2"/>
        <v>0</v>
      </c>
      <c r="R49" s="5"/>
      <c r="S49" s="5">
        <f t="shared" si="9"/>
        <v>0</v>
      </c>
      <c r="T49" s="5">
        <v>50561</v>
      </c>
      <c r="U49" s="5"/>
      <c r="V49" s="5"/>
      <c r="W49" s="5"/>
      <c r="X49" s="5">
        <v>13651</v>
      </c>
      <c r="Y49" s="5"/>
      <c r="Z49" s="5"/>
      <c r="AA49" s="5"/>
      <c r="AB49" s="5">
        <f t="shared" si="3"/>
        <v>64212</v>
      </c>
      <c r="AC49" s="5"/>
      <c r="AD49" s="5"/>
      <c r="AE49" s="5">
        <f t="shared" si="4"/>
        <v>0</v>
      </c>
      <c r="AF49" s="5"/>
      <c r="AG49" s="5"/>
      <c r="AH49" s="5"/>
      <c r="AI49" s="5">
        <f t="shared" si="5"/>
        <v>0</v>
      </c>
      <c r="AJ49" s="5">
        <f t="shared" si="6"/>
        <v>64212</v>
      </c>
      <c r="AK49" s="5"/>
      <c r="AL49" s="5"/>
      <c r="AM49" s="5"/>
      <c r="AN49" s="5">
        <f t="shared" si="14"/>
        <v>0</v>
      </c>
      <c r="AO49" s="5">
        <f t="shared" si="15"/>
        <v>64212</v>
      </c>
      <c r="AP49" s="6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</row>
    <row r="50" spans="1:71" s="7" customFormat="1" x14ac:dyDescent="0.25">
      <c r="A50" s="17">
        <v>8203</v>
      </c>
      <c r="B50" s="54" t="s">
        <v>142</v>
      </c>
      <c r="C50" s="5"/>
      <c r="D50" s="5"/>
      <c r="E50" s="5"/>
      <c r="F50" s="5"/>
      <c r="G50" s="5"/>
      <c r="H50" s="5">
        <f t="shared" si="0"/>
        <v>0</v>
      </c>
      <c r="I50" s="5"/>
      <c r="J50" s="5"/>
      <c r="K50" s="5">
        <f t="shared" si="1"/>
        <v>0</v>
      </c>
      <c r="L50" s="5"/>
      <c r="M50" s="5"/>
      <c r="N50" s="5"/>
      <c r="O50" s="5"/>
      <c r="P50" s="5"/>
      <c r="Q50" s="5">
        <f t="shared" si="2"/>
        <v>0</v>
      </c>
      <c r="R50" s="5"/>
      <c r="S50" s="5">
        <f t="shared" si="9"/>
        <v>0</v>
      </c>
      <c r="T50" s="5">
        <v>32242</v>
      </c>
      <c r="U50" s="5"/>
      <c r="V50" s="5"/>
      <c r="W50" s="5"/>
      <c r="X50" s="5">
        <v>8705</v>
      </c>
      <c r="Y50" s="5"/>
      <c r="Z50" s="5"/>
      <c r="AA50" s="5"/>
      <c r="AB50" s="5">
        <f t="shared" si="3"/>
        <v>40947</v>
      </c>
      <c r="AC50" s="5"/>
      <c r="AD50" s="5"/>
      <c r="AE50" s="5">
        <f t="shared" si="4"/>
        <v>0</v>
      </c>
      <c r="AF50" s="5"/>
      <c r="AG50" s="5"/>
      <c r="AH50" s="5"/>
      <c r="AI50" s="5">
        <f t="shared" si="5"/>
        <v>0</v>
      </c>
      <c r="AJ50" s="5">
        <f t="shared" si="6"/>
        <v>40947</v>
      </c>
      <c r="AK50" s="5"/>
      <c r="AL50" s="5"/>
      <c r="AM50" s="5"/>
      <c r="AN50" s="5">
        <f t="shared" si="14"/>
        <v>0</v>
      </c>
      <c r="AO50" s="5">
        <f t="shared" si="15"/>
        <v>40947</v>
      </c>
      <c r="AP50" s="6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</row>
    <row r="51" spans="1:71" s="7" customFormat="1" x14ac:dyDescent="0.25">
      <c r="A51" s="17">
        <v>8203</v>
      </c>
      <c r="B51" s="18" t="s">
        <v>121</v>
      </c>
      <c r="C51" s="5"/>
      <c r="D51" s="5"/>
      <c r="E51" s="5"/>
      <c r="F51" s="5"/>
      <c r="G51" s="5"/>
      <c r="H51" s="5">
        <f t="shared" si="0"/>
        <v>0</v>
      </c>
      <c r="I51" s="5"/>
      <c r="J51" s="5"/>
      <c r="K51" s="5">
        <f t="shared" si="1"/>
        <v>0</v>
      </c>
      <c r="L51" s="5"/>
      <c r="M51" s="5"/>
      <c r="N51" s="5"/>
      <c r="O51" s="5"/>
      <c r="P51" s="5"/>
      <c r="Q51" s="5">
        <f t="shared" si="2"/>
        <v>0</v>
      </c>
      <c r="R51" s="5"/>
      <c r="S51" s="5">
        <f t="shared" si="9"/>
        <v>0</v>
      </c>
      <c r="T51" s="5">
        <v>1121150</v>
      </c>
      <c r="U51" s="5"/>
      <c r="V51" s="5"/>
      <c r="W51" s="5"/>
      <c r="X51" s="5">
        <v>302711</v>
      </c>
      <c r="Y51" s="5"/>
      <c r="Z51" s="5"/>
      <c r="AA51" s="5"/>
      <c r="AB51" s="5">
        <f t="shared" si="3"/>
        <v>1423861</v>
      </c>
      <c r="AC51" s="5"/>
      <c r="AD51" s="5"/>
      <c r="AE51" s="5">
        <f t="shared" si="4"/>
        <v>0</v>
      </c>
      <c r="AF51" s="5"/>
      <c r="AG51" s="5"/>
      <c r="AH51" s="5"/>
      <c r="AI51" s="5">
        <f t="shared" si="5"/>
        <v>0</v>
      </c>
      <c r="AJ51" s="5">
        <f t="shared" si="6"/>
        <v>1423861</v>
      </c>
      <c r="AK51" s="5"/>
      <c r="AL51" s="5"/>
      <c r="AM51" s="5"/>
      <c r="AN51" s="5">
        <f t="shared" si="14"/>
        <v>0</v>
      </c>
      <c r="AO51" s="5">
        <f t="shared" si="15"/>
        <v>1423861</v>
      </c>
      <c r="AP51" s="6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</row>
    <row r="52" spans="1:71" s="7" customFormat="1" x14ac:dyDescent="0.25">
      <c r="A52" s="17">
        <v>8203</v>
      </c>
      <c r="B52" s="54" t="s">
        <v>144</v>
      </c>
      <c r="C52" s="5"/>
      <c r="D52" s="5"/>
      <c r="E52" s="5"/>
      <c r="F52" s="5"/>
      <c r="G52" s="5"/>
      <c r="H52" s="5">
        <f t="shared" si="0"/>
        <v>0</v>
      </c>
      <c r="I52" s="5"/>
      <c r="J52" s="5"/>
      <c r="K52" s="5">
        <f t="shared" si="1"/>
        <v>0</v>
      </c>
      <c r="L52" s="5"/>
      <c r="M52" s="5"/>
      <c r="N52" s="5"/>
      <c r="O52" s="5"/>
      <c r="P52" s="5"/>
      <c r="Q52" s="5">
        <f t="shared" si="2"/>
        <v>0</v>
      </c>
      <c r="R52" s="5"/>
      <c r="S52" s="5">
        <f t="shared" si="9"/>
        <v>0</v>
      </c>
      <c r="T52" s="5">
        <v>10712</v>
      </c>
      <c r="U52" s="5"/>
      <c r="V52" s="5"/>
      <c r="W52" s="5"/>
      <c r="X52" s="5">
        <v>2892</v>
      </c>
      <c r="Y52" s="5"/>
      <c r="Z52" s="5"/>
      <c r="AA52" s="5"/>
      <c r="AB52" s="5">
        <f t="shared" si="3"/>
        <v>13604</v>
      </c>
      <c r="AC52" s="5"/>
      <c r="AD52" s="5"/>
      <c r="AE52" s="5">
        <f t="shared" si="4"/>
        <v>0</v>
      </c>
      <c r="AF52" s="5"/>
      <c r="AG52" s="5"/>
      <c r="AH52" s="5"/>
      <c r="AI52" s="5">
        <f t="shared" si="5"/>
        <v>0</v>
      </c>
      <c r="AJ52" s="5">
        <f t="shared" si="6"/>
        <v>13604</v>
      </c>
      <c r="AK52" s="5"/>
      <c r="AL52" s="5"/>
      <c r="AM52" s="5"/>
      <c r="AN52" s="5">
        <f t="shared" si="14"/>
        <v>0</v>
      </c>
      <c r="AO52" s="5">
        <f t="shared" si="15"/>
        <v>13604</v>
      </c>
      <c r="AP52" s="6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</row>
    <row r="53" spans="1:71" s="7" customFormat="1" x14ac:dyDescent="0.25">
      <c r="A53" s="17">
        <v>8203</v>
      </c>
      <c r="B53" s="18" t="s">
        <v>73</v>
      </c>
      <c r="C53" s="5"/>
      <c r="D53" s="5"/>
      <c r="E53" s="5"/>
      <c r="F53" s="5"/>
      <c r="G53" s="5"/>
      <c r="H53" s="5">
        <f t="shared" si="0"/>
        <v>0</v>
      </c>
      <c r="I53" s="5"/>
      <c r="J53" s="5"/>
      <c r="K53" s="5">
        <f t="shared" si="1"/>
        <v>0</v>
      </c>
      <c r="L53" s="5"/>
      <c r="M53" s="5"/>
      <c r="N53" s="5"/>
      <c r="O53" s="5"/>
      <c r="P53" s="5"/>
      <c r="Q53" s="5">
        <f t="shared" si="2"/>
        <v>0</v>
      </c>
      <c r="R53" s="5"/>
      <c r="S53" s="5">
        <f t="shared" si="9"/>
        <v>0</v>
      </c>
      <c r="T53" s="5">
        <v>8198</v>
      </c>
      <c r="U53" s="5"/>
      <c r="V53" s="5"/>
      <c r="W53" s="5"/>
      <c r="X53" s="5">
        <v>2213</v>
      </c>
      <c r="Y53" s="5"/>
      <c r="Z53" s="5"/>
      <c r="AA53" s="5"/>
      <c r="AB53" s="5">
        <f t="shared" si="3"/>
        <v>10411</v>
      </c>
      <c r="AC53" s="5"/>
      <c r="AD53" s="5"/>
      <c r="AE53" s="5">
        <f t="shared" si="4"/>
        <v>0</v>
      </c>
      <c r="AF53" s="5"/>
      <c r="AG53" s="5"/>
      <c r="AH53" s="5"/>
      <c r="AI53" s="5">
        <f t="shared" si="5"/>
        <v>0</v>
      </c>
      <c r="AJ53" s="5">
        <f t="shared" si="6"/>
        <v>10411</v>
      </c>
      <c r="AK53" s="5"/>
      <c r="AL53" s="5"/>
      <c r="AM53" s="5"/>
      <c r="AN53" s="5">
        <f t="shared" si="14"/>
        <v>0</v>
      </c>
      <c r="AO53" s="5">
        <f t="shared" si="15"/>
        <v>10411</v>
      </c>
      <c r="AP53" s="6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</row>
    <row r="54" spans="1:71" s="7" customFormat="1" ht="16.5" thickBot="1" x14ac:dyDescent="0.3">
      <c r="A54" s="17">
        <v>8203</v>
      </c>
      <c r="B54" s="18" t="s">
        <v>74</v>
      </c>
      <c r="C54" s="5"/>
      <c r="D54" s="5"/>
      <c r="E54" s="5"/>
      <c r="F54" s="5"/>
      <c r="G54" s="5"/>
      <c r="H54" s="5">
        <f t="shared" si="0"/>
        <v>0</v>
      </c>
      <c r="I54" s="5"/>
      <c r="J54" s="5"/>
      <c r="K54" s="5">
        <f t="shared" si="1"/>
        <v>0</v>
      </c>
      <c r="L54" s="5"/>
      <c r="M54" s="5"/>
      <c r="N54" s="5"/>
      <c r="O54" s="5"/>
      <c r="P54" s="5"/>
      <c r="Q54" s="5">
        <f t="shared" si="2"/>
        <v>0</v>
      </c>
      <c r="R54" s="5"/>
      <c r="S54" s="5">
        <f t="shared" si="9"/>
        <v>0</v>
      </c>
      <c r="T54" s="5"/>
      <c r="U54" s="5"/>
      <c r="V54" s="5">
        <v>480000</v>
      </c>
      <c r="W54" s="5"/>
      <c r="X54" s="5"/>
      <c r="Y54" s="5"/>
      <c r="Z54" s="5"/>
      <c r="AA54" s="5"/>
      <c r="AB54" s="5">
        <f t="shared" si="3"/>
        <v>480000</v>
      </c>
      <c r="AC54" s="5"/>
      <c r="AD54" s="5"/>
      <c r="AE54" s="5">
        <f t="shared" si="4"/>
        <v>0</v>
      </c>
      <c r="AF54" s="5"/>
      <c r="AG54" s="5"/>
      <c r="AH54" s="5"/>
      <c r="AI54" s="5">
        <f t="shared" si="5"/>
        <v>0</v>
      </c>
      <c r="AJ54" s="5">
        <f t="shared" si="6"/>
        <v>480000</v>
      </c>
      <c r="AK54" s="5"/>
      <c r="AL54" s="5"/>
      <c r="AM54" s="5"/>
      <c r="AN54" s="5">
        <f t="shared" si="14"/>
        <v>0</v>
      </c>
      <c r="AO54" s="5">
        <f t="shared" si="15"/>
        <v>480000</v>
      </c>
      <c r="AP54" s="6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</row>
    <row r="55" spans="1:71" s="29" customFormat="1" ht="16.5" thickBot="1" x14ac:dyDescent="0.3">
      <c r="A55" s="27">
        <v>8200</v>
      </c>
      <c r="B55" s="28" t="s">
        <v>87</v>
      </c>
      <c r="C55" s="16">
        <f>SUM(C40:C54)</f>
        <v>0</v>
      </c>
      <c r="D55" s="16">
        <f>SUM(D40:D54)</f>
        <v>0</v>
      </c>
      <c r="E55" s="16">
        <f>SUM(E40:E54)</f>
        <v>0</v>
      </c>
      <c r="F55" s="16">
        <f>SUM(F40:F54)</f>
        <v>0</v>
      </c>
      <c r="G55" s="16">
        <f>SUM(G40:G54)</f>
        <v>0</v>
      </c>
      <c r="H55" s="16">
        <f t="shared" si="0"/>
        <v>0</v>
      </c>
      <c r="I55" s="16">
        <f>SUM(I40:I54)</f>
        <v>0</v>
      </c>
      <c r="J55" s="16">
        <f>SUM(J40:J54)</f>
        <v>0</v>
      </c>
      <c r="K55" s="16">
        <f t="shared" si="1"/>
        <v>0</v>
      </c>
      <c r="L55" s="16">
        <f>SUM(L40:L54)</f>
        <v>0</v>
      </c>
      <c r="M55" s="16">
        <f>SUM(M40:M54)</f>
        <v>0</v>
      </c>
      <c r="N55" s="16">
        <f>SUM(N40:N54)</f>
        <v>2915000</v>
      </c>
      <c r="O55" s="16">
        <f>SUM(O40:O54)</f>
        <v>9338601</v>
      </c>
      <c r="P55" s="16">
        <f>SUM(P40:P54)</f>
        <v>2050000</v>
      </c>
      <c r="Q55" s="16">
        <f t="shared" si="2"/>
        <v>11388601</v>
      </c>
      <c r="R55" s="16">
        <f>SUM(R40:R54)</f>
        <v>0</v>
      </c>
      <c r="S55" s="16">
        <f t="shared" si="9"/>
        <v>14303601</v>
      </c>
      <c r="T55" s="16">
        <f t="shared" ref="T55:AA55" si="17">SUM(T40:T54)</f>
        <v>3431755</v>
      </c>
      <c r="U55" s="16">
        <f t="shared" si="17"/>
        <v>0</v>
      </c>
      <c r="V55" s="16">
        <f t="shared" si="17"/>
        <v>637480</v>
      </c>
      <c r="W55" s="16">
        <f t="shared" si="17"/>
        <v>0</v>
      </c>
      <c r="X55" s="16">
        <f t="shared" si="17"/>
        <v>969093</v>
      </c>
      <c r="Y55" s="16">
        <f t="shared" si="17"/>
        <v>0</v>
      </c>
      <c r="Z55" s="16">
        <f t="shared" si="17"/>
        <v>0</v>
      </c>
      <c r="AA55" s="16">
        <f t="shared" si="17"/>
        <v>571227</v>
      </c>
      <c r="AB55" s="16">
        <f t="shared" si="3"/>
        <v>5609555</v>
      </c>
      <c r="AC55" s="16">
        <f>SUM(AC40:AC54)</f>
        <v>0</v>
      </c>
      <c r="AD55" s="16">
        <f>SUM(AD40:AD54)</f>
        <v>0</v>
      </c>
      <c r="AE55" s="16">
        <f t="shared" si="4"/>
        <v>0</v>
      </c>
      <c r="AF55" s="16">
        <f>SUM(AF40:AF54)</f>
        <v>0</v>
      </c>
      <c r="AG55" s="16">
        <f>SUM(AG40:AG54)</f>
        <v>0</v>
      </c>
      <c r="AH55" s="16">
        <f>SUM(AH40:AH54)</f>
        <v>0</v>
      </c>
      <c r="AI55" s="16">
        <f t="shared" si="5"/>
        <v>0</v>
      </c>
      <c r="AJ55" s="16">
        <f t="shared" si="6"/>
        <v>19913156</v>
      </c>
      <c r="AK55" s="16">
        <f>SUM(AK40:AK54)</f>
        <v>0</v>
      </c>
      <c r="AL55" s="16">
        <f>SUM(AL40:AL54)</f>
        <v>0</v>
      </c>
      <c r="AM55" s="16">
        <f>SUM(AM40:AM54)</f>
        <v>0</v>
      </c>
      <c r="AN55" s="16">
        <f t="shared" si="14"/>
        <v>0</v>
      </c>
      <c r="AO55" s="16">
        <f t="shared" si="15"/>
        <v>19913156</v>
      </c>
      <c r="AP55" s="15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</row>
    <row r="56" spans="1:71" s="36" customFormat="1" x14ac:dyDescent="0.25">
      <c r="A56" s="34">
        <v>9000</v>
      </c>
      <c r="B56" s="35" t="s">
        <v>75</v>
      </c>
      <c r="C56" s="13"/>
      <c r="D56" s="13"/>
      <c r="E56" s="13"/>
      <c r="F56" s="13"/>
      <c r="G56" s="13"/>
      <c r="H56" s="13">
        <f t="shared" si="0"/>
        <v>0</v>
      </c>
      <c r="I56" s="13"/>
      <c r="J56" s="13"/>
      <c r="K56" s="13">
        <f t="shared" si="1"/>
        <v>0</v>
      </c>
      <c r="L56" s="13"/>
      <c r="M56" s="13"/>
      <c r="N56" s="13"/>
      <c r="O56" s="13"/>
      <c r="P56" s="13"/>
      <c r="Q56" s="13">
        <f t="shared" si="2"/>
        <v>0</v>
      </c>
      <c r="R56" s="13"/>
      <c r="S56" s="13">
        <f t="shared" si="9"/>
        <v>0</v>
      </c>
      <c r="T56" s="13"/>
      <c r="U56" s="13"/>
      <c r="V56" s="13"/>
      <c r="W56" s="13"/>
      <c r="X56" s="13"/>
      <c r="Y56" s="13"/>
      <c r="Z56" s="13"/>
      <c r="AA56" s="13"/>
      <c r="AB56" s="13">
        <f t="shared" si="3"/>
        <v>0</v>
      </c>
      <c r="AC56" s="13"/>
      <c r="AD56" s="13"/>
      <c r="AE56" s="13">
        <f t="shared" si="4"/>
        <v>0</v>
      </c>
      <c r="AF56" s="13">
        <f>3265+24101</f>
        <v>27366</v>
      </c>
      <c r="AG56" s="13"/>
      <c r="AH56" s="13"/>
      <c r="AI56" s="13">
        <f t="shared" si="5"/>
        <v>0</v>
      </c>
      <c r="AJ56" s="13">
        <f t="shared" si="6"/>
        <v>27366</v>
      </c>
      <c r="AK56" s="13"/>
      <c r="AL56" s="13"/>
      <c r="AM56" s="13"/>
      <c r="AN56" s="13">
        <f t="shared" si="14"/>
        <v>0</v>
      </c>
      <c r="AO56" s="13">
        <f t="shared" si="15"/>
        <v>27366</v>
      </c>
      <c r="AP56" s="14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</row>
    <row r="57" spans="1:71" s="33" customFormat="1" ht="16.5" thickBot="1" x14ac:dyDescent="0.3">
      <c r="A57" s="31">
        <v>9000</v>
      </c>
      <c r="B57" s="32" t="s">
        <v>76</v>
      </c>
      <c r="C57" s="11"/>
      <c r="D57" s="11"/>
      <c r="E57" s="11"/>
      <c r="F57" s="11"/>
      <c r="G57" s="11"/>
      <c r="H57" s="11">
        <f t="shared" si="0"/>
        <v>0</v>
      </c>
      <c r="I57" s="11"/>
      <c r="J57" s="11"/>
      <c r="K57" s="11">
        <f t="shared" si="1"/>
        <v>0</v>
      </c>
      <c r="L57" s="11"/>
      <c r="M57" s="11"/>
      <c r="N57" s="11"/>
      <c r="O57" s="11"/>
      <c r="P57" s="11"/>
      <c r="Q57" s="11">
        <f t="shared" si="2"/>
        <v>0</v>
      </c>
      <c r="R57" s="11"/>
      <c r="S57" s="11">
        <f t="shared" si="9"/>
        <v>0</v>
      </c>
      <c r="T57" s="11"/>
      <c r="U57" s="11"/>
      <c r="V57" s="11"/>
      <c r="W57" s="11"/>
      <c r="X57" s="11"/>
      <c r="Y57" s="11"/>
      <c r="Z57" s="11"/>
      <c r="AA57" s="11"/>
      <c r="AB57" s="11">
        <f t="shared" si="3"/>
        <v>0</v>
      </c>
      <c r="AC57" s="11"/>
      <c r="AD57" s="11"/>
      <c r="AE57" s="11">
        <f t="shared" si="4"/>
        <v>0</v>
      </c>
      <c r="AF57" s="11"/>
      <c r="AG57" s="11"/>
      <c r="AH57" s="11">
        <f>5227+36151</f>
        <v>41378</v>
      </c>
      <c r="AI57" s="11">
        <f t="shared" si="5"/>
        <v>41378</v>
      </c>
      <c r="AJ57" s="11">
        <f t="shared" si="6"/>
        <v>41378</v>
      </c>
      <c r="AK57" s="11"/>
      <c r="AL57" s="11"/>
      <c r="AM57" s="11"/>
      <c r="AN57" s="11">
        <f t="shared" si="14"/>
        <v>0</v>
      </c>
      <c r="AO57" s="11">
        <f t="shared" si="15"/>
        <v>41378</v>
      </c>
      <c r="AP57" s="12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</row>
    <row r="58" spans="1:71" s="29" customFormat="1" ht="16.5" thickBot="1" x14ac:dyDescent="0.3">
      <c r="A58" s="27">
        <v>9000</v>
      </c>
      <c r="B58" s="28" t="s">
        <v>92</v>
      </c>
      <c r="C58" s="16">
        <f>SUM(C56:C57)</f>
        <v>0</v>
      </c>
      <c r="D58" s="16">
        <f t="shared" ref="D58:AM58" si="18">SUM(D56:D57)</f>
        <v>0</v>
      </c>
      <c r="E58" s="16">
        <f t="shared" si="18"/>
        <v>0</v>
      </c>
      <c r="F58" s="16">
        <f t="shared" si="18"/>
        <v>0</v>
      </c>
      <c r="G58" s="16">
        <f t="shared" si="18"/>
        <v>0</v>
      </c>
      <c r="H58" s="16">
        <f t="shared" si="0"/>
        <v>0</v>
      </c>
      <c r="I58" s="16">
        <f t="shared" si="18"/>
        <v>0</v>
      </c>
      <c r="J58" s="16">
        <f t="shared" si="18"/>
        <v>0</v>
      </c>
      <c r="K58" s="16">
        <f t="shared" si="1"/>
        <v>0</v>
      </c>
      <c r="L58" s="16">
        <f t="shared" si="18"/>
        <v>0</v>
      </c>
      <c r="M58" s="16">
        <f t="shared" si="18"/>
        <v>0</v>
      </c>
      <c r="N58" s="16">
        <f t="shared" si="18"/>
        <v>0</v>
      </c>
      <c r="O58" s="16">
        <f t="shared" si="18"/>
        <v>0</v>
      </c>
      <c r="P58" s="16">
        <f t="shared" si="18"/>
        <v>0</v>
      </c>
      <c r="Q58" s="16">
        <f t="shared" si="2"/>
        <v>0</v>
      </c>
      <c r="R58" s="16">
        <f t="shared" si="18"/>
        <v>0</v>
      </c>
      <c r="S58" s="16">
        <f t="shared" si="9"/>
        <v>0</v>
      </c>
      <c r="T58" s="16">
        <f t="shared" si="18"/>
        <v>0</v>
      </c>
      <c r="U58" s="16">
        <f t="shared" si="18"/>
        <v>0</v>
      </c>
      <c r="V58" s="16">
        <f t="shared" si="18"/>
        <v>0</v>
      </c>
      <c r="W58" s="16">
        <f t="shared" si="18"/>
        <v>0</v>
      </c>
      <c r="X58" s="16">
        <f t="shared" si="18"/>
        <v>0</v>
      </c>
      <c r="Y58" s="16">
        <f t="shared" si="18"/>
        <v>0</v>
      </c>
      <c r="Z58" s="16">
        <f t="shared" si="18"/>
        <v>0</v>
      </c>
      <c r="AA58" s="16">
        <f t="shared" si="18"/>
        <v>0</v>
      </c>
      <c r="AB58" s="16">
        <f t="shared" si="3"/>
        <v>0</v>
      </c>
      <c r="AC58" s="16">
        <f t="shared" si="18"/>
        <v>0</v>
      </c>
      <c r="AD58" s="16">
        <f t="shared" si="18"/>
        <v>0</v>
      </c>
      <c r="AE58" s="16">
        <f t="shared" si="4"/>
        <v>0</v>
      </c>
      <c r="AF58" s="16">
        <f t="shared" si="18"/>
        <v>27366</v>
      </c>
      <c r="AG58" s="16">
        <f t="shared" si="18"/>
        <v>0</v>
      </c>
      <c r="AH58" s="16">
        <f t="shared" si="18"/>
        <v>41378</v>
      </c>
      <c r="AI58" s="16">
        <f t="shared" si="5"/>
        <v>41378</v>
      </c>
      <c r="AJ58" s="16">
        <f t="shared" si="6"/>
        <v>68744</v>
      </c>
      <c r="AK58" s="16">
        <f t="shared" si="18"/>
        <v>0</v>
      </c>
      <c r="AL58" s="16">
        <f t="shared" si="18"/>
        <v>0</v>
      </c>
      <c r="AM58" s="16">
        <f t="shared" si="18"/>
        <v>0</v>
      </c>
      <c r="AN58" s="16">
        <f t="shared" si="14"/>
        <v>0</v>
      </c>
      <c r="AO58" s="16">
        <f t="shared" si="15"/>
        <v>68744</v>
      </c>
      <c r="AP58" s="15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</row>
    <row r="59" spans="1:71" s="29" customFormat="1" ht="32.25" thickBot="1" x14ac:dyDescent="0.3">
      <c r="A59" s="39" t="s">
        <v>84</v>
      </c>
      <c r="B59" s="28" t="s">
        <v>140</v>
      </c>
      <c r="C59" s="16">
        <f>SUM(C16,C17,C26,C29,C30,C39,C55,C58,C31)</f>
        <v>809062</v>
      </c>
      <c r="D59" s="16">
        <f t="shared" ref="D59:AO59" si="19">SUM(D16,D17,D26,D29,D30,D39,D55,D58,D31)</f>
        <v>1189031</v>
      </c>
      <c r="E59" s="16">
        <f t="shared" si="19"/>
        <v>1240879</v>
      </c>
      <c r="F59" s="16">
        <f t="shared" si="19"/>
        <v>305322</v>
      </c>
      <c r="G59" s="16">
        <f t="shared" si="19"/>
        <v>27143</v>
      </c>
      <c r="H59" s="16">
        <f t="shared" si="19"/>
        <v>3571437</v>
      </c>
      <c r="I59" s="16">
        <f t="shared" si="19"/>
        <v>0</v>
      </c>
      <c r="J59" s="16">
        <f t="shared" si="19"/>
        <v>0</v>
      </c>
      <c r="K59" s="16">
        <f t="shared" si="19"/>
        <v>3571437</v>
      </c>
      <c r="L59" s="16">
        <f t="shared" si="19"/>
        <v>0</v>
      </c>
      <c r="M59" s="16">
        <f t="shared" si="19"/>
        <v>0</v>
      </c>
      <c r="N59" s="16">
        <f t="shared" si="19"/>
        <v>2915000</v>
      </c>
      <c r="O59" s="16">
        <f t="shared" si="19"/>
        <v>9338601</v>
      </c>
      <c r="P59" s="16">
        <f t="shared" si="19"/>
        <v>2050000</v>
      </c>
      <c r="Q59" s="16">
        <f t="shared" si="19"/>
        <v>11388601</v>
      </c>
      <c r="R59" s="16">
        <f t="shared" si="19"/>
        <v>118200</v>
      </c>
      <c r="S59" s="16">
        <f t="shared" si="19"/>
        <v>14421801</v>
      </c>
      <c r="T59" s="16">
        <f t="shared" si="19"/>
        <v>3499270</v>
      </c>
      <c r="U59" s="16">
        <f t="shared" si="19"/>
        <v>0</v>
      </c>
      <c r="V59" s="16">
        <f t="shared" si="19"/>
        <v>771846</v>
      </c>
      <c r="W59" s="16">
        <f t="shared" si="19"/>
        <v>0</v>
      </c>
      <c r="X59" s="16">
        <f t="shared" si="19"/>
        <v>1080262</v>
      </c>
      <c r="Y59" s="16">
        <f t="shared" si="19"/>
        <v>0</v>
      </c>
      <c r="Z59" s="16">
        <f t="shared" si="19"/>
        <v>500000</v>
      </c>
      <c r="AA59" s="16">
        <f t="shared" si="19"/>
        <v>784271</v>
      </c>
      <c r="AB59" s="16">
        <f t="shared" si="19"/>
        <v>6635649</v>
      </c>
      <c r="AC59" s="16">
        <f t="shared" si="19"/>
        <v>4302000</v>
      </c>
      <c r="AD59" s="16">
        <f t="shared" si="19"/>
        <v>0</v>
      </c>
      <c r="AE59" s="16">
        <f t="shared" si="19"/>
        <v>4302000</v>
      </c>
      <c r="AF59" s="16">
        <f t="shared" si="19"/>
        <v>167366</v>
      </c>
      <c r="AG59" s="16">
        <f t="shared" si="19"/>
        <v>281316</v>
      </c>
      <c r="AH59" s="16">
        <f t="shared" si="19"/>
        <v>41378</v>
      </c>
      <c r="AI59" s="16">
        <f t="shared" si="19"/>
        <v>322694</v>
      </c>
      <c r="AJ59" s="16">
        <f t="shared" si="19"/>
        <v>29420947</v>
      </c>
      <c r="AK59" s="16">
        <f t="shared" si="19"/>
        <v>7600000</v>
      </c>
      <c r="AL59" s="16">
        <f t="shared" si="19"/>
        <v>0</v>
      </c>
      <c r="AM59" s="16">
        <f t="shared" si="19"/>
        <v>0</v>
      </c>
      <c r="AN59" s="16">
        <f t="shared" si="19"/>
        <v>7600000</v>
      </c>
      <c r="AO59" s="16">
        <f t="shared" si="19"/>
        <v>37020947</v>
      </c>
      <c r="AP59" s="15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</row>
    <row r="60" spans="1:71" s="29" customFormat="1" ht="16.5" thickBot="1" x14ac:dyDescent="0.3">
      <c r="A60" s="39" t="s">
        <v>85</v>
      </c>
      <c r="B60" s="28" t="s">
        <v>86</v>
      </c>
      <c r="C60" s="16">
        <f>SUM(C15,C9,C59)</f>
        <v>809062</v>
      </c>
      <c r="D60" s="16">
        <f>SUM(D15,D9,D59)</f>
        <v>1189031</v>
      </c>
      <c r="E60" s="16">
        <f>SUM(E15,E9,E59)</f>
        <v>1240879</v>
      </c>
      <c r="F60" s="16">
        <f>SUM(F15,F9,F59)</f>
        <v>305322</v>
      </c>
      <c r="G60" s="16">
        <f>SUM(G15,G9,G59)</f>
        <v>27143</v>
      </c>
      <c r="H60" s="16">
        <f t="shared" ref="H60" si="20">SUM(C60:G60)</f>
        <v>3571437</v>
      </c>
      <c r="I60" s="16">
        <f>SUM(I15,I9,I59)</f>
        <v>0</v>
      </c>
      <c r="J60" s="16">
        <f>SUM(J15,J9,J59)</f>
        <v>575000</v>
      </c>
      <c r="K60" s="16">
        <f t="shared" ref="K60" si="21">SUM(H60:J60)</f>
        <v>4146437</v>
      </c>
      <c r="L60" s="16">
        <f>SUM(L15,L9,L59)</f>
        <v>0</v>
      </c>
      <c r="M60" s="16">
        <f>SUM(M15,M9,M59)</f>
        <v>0</v>
      </c>
      <c r="N60" s="16">
        <f>SUM(N15,N9,N59)</f>
        <v>2915000</v>
      </c>
      <c r="O60" s="16">
        <f>SUM(O15,O9,O59)</f>
        <v>9338601</v>
      </c>
      <c r="P60" s="16">
        <f>SUM(P15,P9,P59)</f>
        <v>2050000</v>
      </c>
      <c r="Q60" s="16">
        <f t="shared" ref="Q60" si="22">SUM(O60:P60)</f>
        <v>11388601</v>
      </c>
      <c r="R60" s="16">
        <f>SUM(R15,R9,R59)</f>
        <v>164330</v>
      </c>
      <c r="S60" s="16">
        <f t="shared" si="9"/>
        <v>14467931</v>
      </c>
      <c r="T60" s="16">
        <f t="shared" ref="T60:AA60" si="23">SUM(T15,T9,T59)</f>
        <v>3534874</v>
      </c>
      <c r="U60" s="16">
        <f t="shared" si="23"/>
        <v>328562</v>
      </c>
      <c r="V60" s="16">
        <f t="shared" si="23"/>
        <v>771846</v>
      </c>
      <c r="W60" s="16">
        <f t="shared" si="23"/>
        <v>317085</v>
      </c>
      <c r="X60" s="16">
        <f t="shared" si="23"/>
        <v>1208486</v>
      </c>
      <c r="Y60" s="16">
        <f t="shared" si="23"/>
        <v>60000</v>
      </c>
      <c r="Z60" s="16">
        <f t="shared" si="23"/>
        <v>500000</v>
      </c>
      <c r="AA60" s="16">
        <f t="shared" si="23"/>
        <v>785571</v>
      </c>
      <c r="AB60" s="16">
        <f t="shared" ref="AB60" si="24">SUM(T60:AA60)</f>
        <v>7506424</v>
      </c>
      <c r="AC60" s="16">
        <f>SUM(AC15,AC9,AC59)</f>
        <v>4302000</v>
      </c>
      <c r="AD60" s="16">
        <f>SUM(AD15,AD9,AD59)</f>
        <v>0</v>
      </c>
      <c r="AE60" s="16">
        <f t="shared" ref="AE60" si="25">SUM(AC60:AD60)</f>
        <v>4302000</v>
      </c>
      <c r="AF60" s="16">
        <f>SUM(AF15,AF9,AF59)</f>
        <v>167366</v>
      </c>
      <c r="AG60" s="16">
        <f>SUM(AG15,AG9,AG59)</f>
        <v>281316</v>
      </c>
      <c r="AH60" s="16">
        <f>SUM(AH15,AH9,AH59)</f>
        <v>41378</v>
      </c>
      <c r="AI60" s="16">
        <f t="shared" ref="AI60" si="26">SUM(AG60:AH60)</f>
        <v>322694</v>
      </c>
      <c r="AJ60" s="16">
        <f t="shared" ref="AJ60" si="27">SUM(K60,L60,M60,S60,AB60,AE60,AF60,AI60)</f>
        <v>30912852</v>
      </c>
      <c r="AK60" s="16">
        <f>SUM(AK15,AK9,AK59)</f>
        <v>7600000</v>
      </c>
      <c r="AL60" s="16">
        <f>SUM(AL15,AL9,AL59)</f>
        <v>0</v>
      </c>
      <c r="AM60" s="16">
        <f>SUM(AM15,AM9,AM59)</f>
        <v>11143468</v>
      </c>
      <c r="AN60" s="16">
        <f>SUM(AK60:AM60)</f>
        <v>18743468</v>
      </c>
      <c r="AO60" s="16">
        <f>SUM(AJ60,AN60)</f>
        <v>49656320</v>
      </c>
      <c r="AP60" s="15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</row>
    <row r="61" spans="1:71" s="38" customFormat="1" x14ac:dyDescent="0.25">
      <c r="A61" s="40"/>
      <c r="B61" s="3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41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</row>
    <row r="62" spans="1:71" s="38" customFormat="1" x14ac:dyDescent="0.25">
      <c r="A62" s="42"/>
      <c r="B62" s="3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41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</row>
    <row r="63" spans="1:71" s="38" customFormat="1" x14ac:dyDescent="0.25">
      <c r="A63" s="40"/>
      <c r="B63" s="37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</row>
    <row r="64" spans="1:71" s="38" customFormat="1" x14ac:dyDescent="0.25">
      <c r="A64" s="40"/>
      <c r="B64" s="3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65" spans="1:71" s="38" customFormat="1" x14ac:dyDescent="0.25">
      <c r="A65" s="40"/>
      <c r="B65" s="3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</row>
    <row r="66" spans="1:71" s="38" customFormat="1" x14ac:dyDescent="0.25">
      <c r="A66" s="40"/>
      <c r="B66" s="37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</row>
    <row r="67" spans="1:71" s="38" customFormat="1" x14ac:dyDescent="0.25">
      <c r="A67" s="40"/>
      <c r="B67" s="37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</row>
    <row r="68" spans="1:71" s="38" customFormat="1" x14ac:dyDescent="0.25">
      <c r="A68" s="40"/>
      <c r="B68" s="37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</row>
    <row r="69" spans="1:71" s="38" customFormat="1" x14ac:dyDescent="0.25">
      <c r="A69" s="40"/>
      <c r="B69" s="37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</row>
    <row r="70" spans="1:71" s="38" customFormat="1" x14ac:dyDescent="0.25">
      <c r="A70" s="42"/>
      <c r="B70" s="37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</row>
    <row r="71" spans="1:71" s="38" customFormat="1" x14ac:dyDescent="0.25">
      <c r="A71" s="40"/>
      <c r="B71" s="37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</row>
    <row r="72" spans="1:71" s="38" customFormat="1" x14ac:dyDescent="0.25">
      <c r="A72" s="40"/>
      <c r="B72" s="37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</row>
    <row r="73" spans="1:71" s="38" customFormat="1" x14ac:dyDescent="0.25">
      <c r="A73" s="40"/>
      <c r="B73" s="37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</row>
    <row r="74" spans="1:71" s="38" customFormat="1" x14ac:dyDescent="0.25">
      <c r="A74" s="40"/>
      <c r="B74" s="37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</row>
    <row r="75" spans="1:71" s="38" customFormat="1" x14ac:dyDescent="0.25">
      <c r="A75" s="40"/>
      <c r="B75" s="37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</row>
    <row r="76" spans="1:71" s="38" customFormat="1" x14ac:dyDescent="0.25">
      <c r="A76" s="42"/>
      <c r="B76" s="37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</row>
    <row r="77" spans="1:71" s="38" customFormat="1" x14ac:dyDescent="0.25">
      <c r="A77" s="40"/>
      <c r="B77" s="3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</row>
    <row r="78" spans="1:71" s="38" customFormat="1" x14ac:dyDescent="0.25">
      <c r="A78" s="40"/>
      <c r="B78" s="37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</row>
    <row r="79" spans="1:71" s="38" customFormat="1" x14ac:dyDescent="0.25">
      <c r="A79" s="43"/>
      <c r="B79" s="3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</row>
    <row r="80" spans="1:71" s="38" customFormat="1" x14ac:dyDescent="0.25">
      <c r="A80" s="40"/>
      <c r="B80" s="3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</row>
    <row r="81" spans="1:71" s="38" customFormat="1" x14ac:dyDescent="0.25">
      <c r="A81" s="42"/>
      <c r="B81" s="37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</row>
    <row r="82" spans="1:71" s="38" customFormat="1" x14ac:dyDescent="0.25">
      <c r="A82" s="42"/>
      <c r="B82" s="37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</row>
    <row r="83" spans="1:71" s="38" customFormat="1" x14ac:dyDescent="0.25">
      <c r="A83" s="42"/>
      <c r="B83" s="37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</row>
    <row r="84" spans="1:71" s="38" customFormat="1" x14ac:dyDescent="0.25">
      <c r="A84" s="42"/>
      <c r="B84" s="37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</row>
    <row r="85" spans="1:71" s="38" customFormat="1" x14ac:dyDescent="0.25">
      <c r="A85" s="42"/>
      <c r="B85" s="37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</row>
    <row r="86" spans="1:71" s="38" customFormat="1" x14ac:dyDescent="0.25">
      <c r="A86" s="42"/>
      <c r="B86" s="37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</row>
    <row r="87" spans="1:71" s="38" customFormat="1" x14ac:dyDescent="0.25">
      <c r="A87" s="42"/>
      <c r="B87" s="37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</row>
    <row r="88" spans="1:71" s="38" customFormat="1" x14ac:dyDescent="0.25">
      <c r="A88" s="42"/>
      <c r="B88" s="37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</row>
    <row r="89" spans="1:71" s="38" customFormat="1" x14ac:dyDescent="0.25">
      <c r="A89" s="42"/>
      <c r="B89" s="37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</row>
    <row r="90" spans="1:71" s="38" customFormat="1" x14ac:dyDescent="0.25">
      <c r="A90" s="40"/>
      <c r="B90" s="37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</row>
    <row r="91" spans="1:71" s="38" customFormat="1" x14ac:dyDescent="0.25">
      <c r="A91" s="40"/>
      <c r="B91" s="3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</row>
    <row r="92" spans="1:71" s="38" customFormat="1" x14ac:dyDescent="0.25">
      <c r="A92" s="40"/>
      <c r="B92" s="37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</row>
    <row r="93" spans="1:71" s="38" customFormat="1" x14ac:dyDescent="0.25">
      <c r="A93" s="42"/>
      <c r="B93" s="37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</row>
    <row r="94" spans="1:71" s="38" customFormat="1" x14ac:dyDescent="0.25">
      <c r="A94" s="42"/>
      <c r="B94" s="37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</row>
    <row r="95" spans="1:71" s="38" customFormat="1" x14ac:dyDescent="0.25">
      <c r="A95" s="40"/>
      <c r="B95" s="3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</row>
    <row r="96" spans="1:71" s="38" customFormat="1" x14ac:dyDescent="0.25">
      <c r="A96" s="40"/>
      <c r="B96" s="3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</row>
    <row r="97" spans="1:71" s="38" customFormat="1" x14ac:dyDescent="0.25">
      <c r="A97" s="57"/>
      <c r="B97" s="5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</row>
    <row r="98" spans="1:71" s="38" customFormat="1" x14ac:dyDescent="0.25">
      <c r="A98" s="57"/>
      <c r="B98" s="57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</row>
    <row r="99" spans="1:71" s="38" customFormat="1" x14ac:dyDescent="0.25">
      <c r="A99" s="58"/>
      <c r="B99" s="5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</row>
    <row r="100" spans="1:71" s="2" customFormat="1" x14ac:dyDescent="0.25"/>
  </sheetData>
  <mergeCells count="4">
    <mergeCell ref="A97:B97"/>
    <mergeCell ref="A98:B98"/>
    <mergeCell ref="A99:B99"/>
    <mergeCell ref="A3:A4"/>
  </mergeCells>
  <pageMargins left="0.39370078740157483" right="0.39370078740157483" top="0.74803149606299213" bottom="0" header="0.31496062992125984" footer="0.31496062992125984"/>
  <pageSetup paperSize="9" scale="49" fitToWidth="5" orientation="landscape" r:id="rId1"/>
  <headerFooter>
    <oddHeader>&amp;C&amp;"Times New Roman,Normál"&amp;12Budapest Főváros VII. Kerület Erzsébetváros Önkormányzata 2026. évi tervezett bevételi előirányzatai címenként&amp;R1. számú melléklet az előterjesztéshez</oddHeader>
  </headerFooter>
  <rowBreaks count="1" manualBreakCount="1">
    <brk id="60" max="28" man="1"/>
  </rowBreaks>
  <colBreaks count="1" manualBreakCount="1">
    <brk id="34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2026</vt:lpstr>
      <vt:lpstr>'2026'!Nyomtatási_cím</vt:lpstr>
      <vt:lpstr>'2026'!Nyomtatási_terület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2025-11-26T14:43:48Z</dcterms:modified>
</cp:coreProperties>
</file>